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vogelfs.dem.si\Podatki\Users\NatalijaK\My Documents\2025 JN LOT 2 PONOVLJEN POSTOPEK\"/>
    </mc:Choice>
  </mc:AlternateContent>
  <xr:revisionPtr revIDLastSave="0" documentId="8_{0A9C56D5-16FA-43F6-98AB-21EF8BFE3C2E}" xr6:coauthVersionLast="47" xr6:coauthVersionMax="47" xr10:uidLastSave="{00000000-0000-0000-0000-000000000000}"/>
  <bookViews>
    <workbookView xWindow="-120" yWindow="-120" windowWidth="29040" windowHeight="17520" tabRatio="748" activeTab="2" xr2:uid="{2DCA9939-8BAF-4925-8B35-C0B95B80AD78}"/>
  </bookViews>
  <sheets>
    <sheet name="TITLE PAGE" sheetId="1" r:id="rId1"/>
    <sheet name="REKAPITUALCIJA" sheetId="2" r:id="rId2"/>
    <sheet name="I. GOI DELA" sheetId="3" r:id="rId3"/>
    <sheet name="III. ELEKTRO INŠT" sheetId="4" r:id="rId4"/>
    <sheet name="IV. STROJNE INŠT" sheetId="5" r:id="rId5"/>
  </sheets>
  <definedNames>
    <definedName name="indeks">#REF!</definedName>
    <definedName name="_xlnm.Print_Area" localSheetId="2">'I. GOI DELA'!$A$1:$H$386</definedName>
    <definedName name="_xlnm.Print_Area" localSheetId="3">'III. ELEKTRO INŠT'!$A$1:$H$308</definedName>
    <definedName name="_xlnm.Print_Area" localSheetId="4">'IV. STROJNE INŠT'!$A$1:$H$1112</definedName>
    <definedName name="_xlnm.Print_Area" localSheetId="1">REKAPITUALCIJA!$A$1:$H$45</definedName>
    <definedName name="_xlnm.Print_Area" localSheetId="0">'TITLE PAGE'!$A$1:$H$39</definedName>
    <definedName name="_xlnm.Print_Titles" localSheetId="2">'I. GOI DELA'!$56:$56</definedName>
    <definedName name="_xlnm.Print_Titles" localSheetId="3">'III. ELEKTRO INŠT'!$62:$62</definedName>
    <definedName name="_xlnm.Print_Titles" localSheetId="4">'IV. STROJNE INŠT'!$77:$77</definedName>
    <definedName name="vv">#REF!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4" i="4" l="1"/>
  <c r="G162" i="4"/>
  <c r="B377" i="3"/>
  <c r="G226" i="3"/>
  <c r="B234" i="3"/>
  <c r="B226" i="3"/>
  <c r="H274" i="4"/>
  <c r="H275" i="4"/>
  <c r="H276" i="4"/>
  <c r="H277" i="4"/>
  <c r="H278" i="4"/>
  <c r="H279" i="4"/>
  <c r="H273" i="4"/>
  <c r="E377" i="3"/>
  <c r="G377" i="3" s="1"/>
  <c r="G254" i="3"/>
  <c r="G281" i="4"/>
  <c r="G280" i="4"/>
  <c r="G279" i="4"/>
  <c r="G278" i="4"/>
  <c r="G277" i="4"/>
  <c r="G276" i="4"/>
  <c r="G275" i="4"/>
  <c r="G274" i="4"/>
  <c r="G273" i="4"/>
  <c r="G272" i="4"/>
  <c r="G788" i="5" l="1"/>
  <c r="G809" i="5"/>
  <c r="G227" i="4" l="1"/>
  <c r="G228" i="4"/>
  <c r="G342" i="3" l="1"/>
  <c r="B342" i="3"/>
  <c r="G1107" i="5"/>
  <c r="G1105" i="5"/>
  <c r="G1103" i="5"/>
  <c r="G1101" i="5"/>
  <c r="G1099" i="5"/>
  <c r="G1091" i="5"/>
  <c r="G1087" i="5"/>
  <c r="G1083" i="5"/>
  <c r="G1075" i="5"/>
  <c r="G1069" i="5"/>
  <c r="G1059" i="5"/>
  <c r="G1050" i="5"/>
  <c r="G1043" i="5"/>
  <c r="G1034" i="5"/>
  <c r="G1016" i="5"/>
  <c r="G1014" i="5"/>
  <c r="G1012" i="5"/>
  <c r="G1010" i="5"/>
  <c r="G1007" i="5"/>
  <c r="G1004" i="5"/>
  <c r="G1002" i="5"/>
  <c r="G1001" i="5"/>
  <c r="G998" i="5"/>
  <c r="G997" i="5"/>
  <c r="G996" i="5"/>
  <c r="G995" i="5"/>
  <c r="G994" i="5"/>
  <c r="G991" i="5"/>
  <c r="G983" i="5"/>
  <c r="G981" i="5"/>
  <c r="G979" i="5"/>
  <c r="G975" i="5"/>
  <c r="G974" i="5"/>
  <c r="G973" i="5"/>
  <c r="G970" i="5"/>
  <c r="G969" i="5"/>
  <c r="G968" i="5"/>
  <c r="G965" i="5"/>
  <c r="G964" i="5"/>
  <c r="G934" i="5"/>
  <c r="G932" i="5"/>
  <c r="G930" i="5"/>
  <c r="G928" i="5"/>
  <c r="G921" i="5"/>
  <c r="G919" i="5"/>
  <c r="G917" i="5"/>
  <c r="G915" i="5"/>
  <c r="G911" i="5"/>
  <c r="G908" i="5"/>
  <c r="G904" i="5"/>
  <c r="G903" i="5"/>
  <c r="G899" i="5"/>
  <c r="G898" i="5"/>
  <c r="G895" i="5"/>
  <c r="G894" i="5"/>
  <c r="G891" i="5"/>
  <c r="G890" i="5"/>
  <c r="G884" i="5"/>
  <c r="G877" i="5"/>
  <c r="G876" i="5"/>
  <c r="G869" i="5"/>
  <c r="G868" i="5"/>
  <c r="G867" i="5"/>
  <c r="G859" i="5"/>
  <c r="G850" i="5"/>
  <c r="G849" i="5"/>
  <c r="G845" i="5"/>
  <c r="G844" i="5"/>
  <c r="G843" i="5"/>
  <c r="G835" i="5"/>
  <c r="G828" i="5"/>
  <c r="G830" i="5" s="1"/>
  <c r="G689" i="5" s="1"/>
  <c r="G672" i="5"/>
  <c r="G670" i="5"/>
  <c r="G668" i="5"/>
  <c r="G666" i="5"/>
  <c r="G664" i="5"/>
  <c r="G652" i="5"/>
  <c r="G650" i="5"/>
  <c r="G640" i="5"/>
  <c r="G638" i="5"/>
  <c r="G636" i="5"/>
  <c r="G634" i="5"/>
  <c r="G630" i="5"/>
  <c r="G627" i="5"/>
  <c r="G623" i="5"/>
  <c r="G622" i="5"/>
  <c r="G611" i="5"/>
  <c r="G610" i="5"/>
  <c r="G609" i="5"/>
  <c r="G608" i="5"/>
  <c r="G607" i="5"/>
  <c r="G599" i="5"/>
  <c r="G598" i="5"/>
  <c r="G597" i="5"/>
  <c r="G593" i="5"/>
  <c r="G592" i="5"/>
  <c r="G589" i="5"/>
  <c r="G588" i="5"/>
  <c r="G587" i="5"/>
  <c r="G586" i="5"/>
  <c r="G583" i="5"/>
  <c r="G582" i="5"/>
  <c r="G581" i="5"/>
  <c r="G580" i="5"/>
  <c r="G579" i="5"/>
  <c r="G572" i="5"/>
  <c r="G569" i="5"/>
  <c r="G564" i="5"/>
  <c r="G563" i="5"/>
  <c r="E562" i="5"/>
  <c r="G562" i="5" s="1"/>
  <c r="E561" i="5"/>
  <c r="G561" i="5" s="1"/>
  <c r="G553" i="5"/>
  <c r="G550" i="5"/>
  <c r="G542" i="5"/>
  <c r="G533" i="5"/>
  <c r="G530" i="5"/>
  <c r="G529" i="5"/>
  <c r="G528" i="5"/>
  <c r="G527" i="5"/>
  <c r="G526" i="5"/>
  <c r="G525" i="5"/>
  <c r="G514" i="5"/>
  <c r="G480" i="5"/>
  <c r="G478" i="5"/>
  <c r="G476" i="5"/>
  <c r="G474" i="5"/>
  <c r="G466" i="5"/>
  <c r="G464" i="5"/>
  <c r="G459" i="5"/>
  <c r="G457" i="5"/>
  <c r="G455" i="5"/>
  <c r="G451" i="5"/>
  <c r="G450" i="5"/>
  <c r="G449" i="5"/>
  <c r="G446" i="5"/>
  <c r="G445" i="5"/>
  <c r="G444" i="5"/>
  <c r="G438" i="5"/>
  <c r="G437" i="5"/>
  <c r="G436" i="5"/>
  <c r="G430" i="5"/>
  <c r="G424" i="5"/>
  <c r="G423" i="5"/>
  <c r="G386" i="5"/>
  <c r="G384" i="5"/>
  <c r="G382" i="5"/>
  <c r="G380" i="5"/>
  <c r="G372" i="5"/>
  <c r="G370" i="5"/>
  <c r="G368" i="5"/>
  <c r="G357" i="5"/>
  <c r="G355" i="5"/>
  <c r="G350" i="5"/>
  <c r="G348" i="5"/>
  <c r="G346" i="5"/>
  <c r="G341" i="5"/>
  <c r="G339" i="5"/>
  <c r="G337" i="5"/>
  <c r="G335" i="5"/>
  <c r="G325" i="5"/>
  <c r="G322" i="5"/>
  <c r="G317" i="5"/>
  <c r="G316" i="5"/>
  <c r="G315" i="5"/>
  <c r="G314" i="5"/>
  <c r="G313" i="5"/>
  <c r="G312" i="5"/>
  <c r="G311" i="5"/>
  <c r="G306" i="5"/>
  <c r="G299" i="5"/>
  <c r="G295" i="5"/>
  <c r="G289" i="5"/>
  <c r="G283" i="5"/>
  <c r="G329" i="5" s="1"/>
  <c r="G279" i="5"/>
  <c r="G278" i="5"/>
  <c r="G275" i="5"/>
  <c r="G257" i="5"/>
  <c r="G241" i="5"/>
  <c r="G215" i="5"/>
  <c r="G213" i="5"/>
  <c r="G208" i="5"/>
  <c r="G206" i="5"/>
  <c r="G204" i="5"/>
  <c r="G200" i="5"/>
  <c r="G199" i="5"/>
  <c r="G198" i="5"/>
  <c r="G193" i="5"/>
  <c r="G192" i="5"/>
  <c r="G191" i="5"/>
  <c r="G190" i="5"/>
  <c r="G189" i="5"/>
  <c r="G186" i="5"/>
  <c r="G185" i="5"/>
  <c r="G184" i="5"/>
  <c r="G183" i="5"/>
  <c r="G182" i="5"/>
  <c r="G176" i="5"/>
  <c r="G175" i="5"/>
  <c r="G174" i="5"/>
  <c r="G173" i="5"/>
  <c r="G172" i="5"/>
  <c r="G168" i="5"/>
  <c r="G143" i="5"/>
  <c r="G127" i="5"/>
  <c r="G116" i="5"/>
  <c r="G100" i="5"/>
  <c r="C25" i="5"/>
  <c r="B25" i="5"/>
  <c r="C24" i="5"/>
  <c r="B24" i="5"/>
  <c r="C23" i="5"/>
  <c r="B23" i="5"/>
  <c r="C22" i="5"/>
  <c r="B22" i="5"/>
  <c r="C21" i="5"/>
  <c r="B21" i="5"/>
  <c r="G1019" i="5" l="1"/>
  <c r="G375" i="5"/>
  <c r="G73" i="5" s="1"/>
  <c r="G923" i="5"/>
  <c r="G690" i="5" s="1"/>
  <c r="G1094" i="5"/>
  <c r="G953" i="5" s="1"/>
  <c r="G1109" i="5"/>
  <c r="G71" i="5"/>
  <c r="G360" i="5"/>
  <c r="G72" i="5" s="1"/>
  <c r="G469" i="5"/>
  <c r="G400" i="5" s="1"/>
  <c r="G657" i="5"/>
  <c r="G499" i="5" s="1"/>
  <c r="G674" i="5"/>
  <c r="G500" i="5" s="1"/>
  <c r="G483" i="5"/>
  <c r="G401" i="5" s="1"/>
  <c r="G937" i="5"/>
  <c r="G691" i="5" s="1"/>
  <c r="G389" i="5"/>
  <c r="G74" i="5" s="1"/>
  <c r="G642" i="5"/>
  <c r="G497" i="5" s="1"/>
  <c r="G501" i="5" s="1"/>
  <c r="H23" i="5" s="1"/>
  <c r="G952" i="5"/>
  <c r="G986" i="5"/>
  <c r="G951" i="5" s="1"/>
  <c r="G75" i="5" l="1"/>
  <c r="H21" i="5" s="1"/>
  <c r="G402" i="5"/>
  <c r="H22" i="5" s="1"/>
  <c r="G692" i="5"/>
  <c r="H24" i="5" s="1"/>
  <c r="G126" i="3" l="1"/>
  <c r="G127" i="3"/>
  <c r="G128" i="3"/>
  <c r="G129" i="3"/>
  <c r="G130" i="3"/>
  <c r="H48" i="3"/>
  <c r="H20" i="2" s="1"/>
  <c r="G308" i="3"/>
  <c r="G137" i="3"/>
  <c r="G222" i="4" l="1"/>
  <c r="G294" i="4" l="1"/>
  <c r="C29" i="4"/>
  <c r="B29" i="4"/>
  <c r="G300" i="4"/>
  <c r="G301" i="4"/>
  <c r="G303" i="4"/>
  <c r="G304" i="4"/>
  <c r="G305" i="4"/>
  <c r="G299" i="4"/>
  <c r="G298" i="4"/>
  <c r="G297" i="4"/>
  <c r="G296" i="4"/>
  <c r="G295" i="4"/>
  <c r="B344" i="3"/>
  <c r="G133" i="3"/>
  <c r="G132" i="3"/>
  <c r="G135" i="3"/>
  <c r="G293" i="4" l="1"/>
  <c r="G152" i="4"/>
  <c r="G133" i="4"/>
  <c r="G113" i="4"/>
  <c r="G80" i="4"/>
  <c r="G65" i="4"/>
  <c r="G291" i="4"/>
  <c r="G290" i="4"/>
  <c r="G289" i="4"/>
  <c r="G288" i="4"/>
  <c r="G287" i="4"/>
  <c r="G286" i="4"/>
  <c r="G283" i="4"/>
  <c r="G282" i="4"/>
  <c r="G271" i="4" s="1"/>
  <c r="G269" i="4"/>
  <c r="G268" i="4"/>
  <c r="G267" i="4"/>
  <c r="G264" i="4"/>
  <c r="G263" i="4"/>
  <c r="G262" i="4"/>
  <c r="G261" i="4"/>
  <c r="G260" i="4"/>
  <c r="G259" i="4"/>
  <c r="G256" i="4"/>
  <c r="G255" i="4"/>
  <c r="G254" i="4"/>
  <c r="G253" i="4"/>
  <c r="G252" i="4"/>
  <c r="G251" i="4"/>
  <c r="G250" i="4"/>
  <c r="G249" i="4"/>
  <c r="G248" i="4"/>
  <c r="G247" i="4"/>
  <c r="G246" i="4"/>
  <c r="G245" i="4"/>
  <c r="G244" i="4"/>
  <c r="G243" i="4"/>
  <c r="G242" i="4"/>
  <c r="G241" i="4"/>
  <c r="G240" i="4"/>
  <c r="G239" i="4"/>
  <c r="G238" i="4"/>
  <c r="G235" i="4"/>
  <c r="G234" i="4"/>
  <c r="G233" i="4"/>
  <c r="G232" i="4"/>
  <c r="G231" i="4"/>
  <c r="G230" i="4"/>
  <c r="G229" i="4"/>
  <c r="G226" i="4"/>
  <c r="G225" i="4"/>
  <c r="G224" i="4"/>
  <c r="G223" i="4"/>
  <c r="G220" i="4"/>
  <c r="G219" i="4"/>
  <c r="G218" i="4"/>
  <c r="G216" i="4"/>
  <c r="G215" i="4"/>
  <c r="G213" i="4"/>
  <c r="G212" i="4"/>
  <c r="G211" i="4"/>
  <c r="G210" i="4"/>
  <c r="G208" i="4"/>
  <c r="G207" i="4"/>
  <c r="G206" i="4"/>
  <c r="G204" i="4"/>
  <c r="G203" i="4"/>
  <c r="G202" i="4"/>
  <c r="G201" i="4"/>
  <c r="G200" i="4"/>
  <c r="G199" i="4"/>
  <c r="G198" i="4"/>
  <c r="G197" i="4"/>
  <c r="G196" i="4"/>
  <c r="G195" i="4"/>
  <c r="G194" i="4"/>
  <c r="G193" i="4"/>
  <c r="G192" i="4"/>
  <c r="G191" i="4"/>
  <c r="G190" i="4"/>
  <c r="G189" i="4"/>
  <c r="G188" i="4"/>
  <c r="G187" i="4"/>
  <c r="G186" i="4"/>
  <c r="G185" i="4"/>
  <c r="G184" i="4"/>
  <c r="G183" i="4"/>
  <c r="G182" i="4"/>
  <c r="G179" i="4"/>
  <c r="G178" i="4"/>
  <c r="G176" i="4"/>
  <c r="G175" i="4"/>
  <c r="G174" i="4"/>
  <c r="G173" i="4"/>
  <c r="G172" i="4"/>
  <c r="G171" i="4"/>
  <c r="G170" i="4"/>
  <c r="G169" i="4"/>
  <c r="G168" i="4"/>
  <c r="G167" i="4"/>
  <c r="G166" i="4"/>
  <c r="G165" i="4"/>
  <c r="G164" i="4"/>
  <c r="G163" i="4"/>
  <c r="G160" i="4"/>
  <c r="G158" i="4"/>
  <c r="G156" i="4"/>
  <c r="G154" i="4"/>
  <c r="C28" i="4"/>
  <c r="B28" i="4"/>
  <c r="C27" i="4"/>
  <c r="B27" i="4"/>
  <c r="C26" i="4"/>
  <c r="B26" i="4"/>
  <c r="C25" i="4"/>
  <c r="B25" i="4"/>
  <c r="C24" i="4"/>
  <c r="B24" i="4"/>
  <c r="C23" i="4"/>
  <c r="B23" i="4"/>
  <c r="C22" i="4"/>
  <c r="B22" i="4"/>
  <c r="C21" i="4"/>
  <c r="B21" i="4"/>
  <c r="C12" i="4"/>
  <c r="B12" i="4"/>
  <c r="C11" i="4"/>
  <c r="B11" i="4"/>
  <c r="C10" i="4"/>
  <c r="B10" i="4"/>
  <c r="C9" i="4"/>
  <c r="B9" i="4"/>
  <c r="C7" i="4"/>
  <c r="B7" i="4"/>
  <c r="C5" i="4"/>
  <c r="B5" i="4"/>
  <c r="C4" i="4"/>
  <c r="B4" i="4"/>
  <c r="C3" i="4"/>
  <c r="B3" i="4"/>
  <c r="G381" i="3"/>
  <c r="G380" i="3"/>
  <c r="G375" i="3"/>
  <c r="G373" i="3"/>
  <c r="G371" i="3"/>
  <c r="G369" i="3"/>
  <c r="G367" i="3"/>
  <c r="G365" i="3"/>
  <c r="G363" i="3"/>
  <c r="G361" i="3"/>
  <c r="G358" i="3"/>
  <c r="G356" i="3"/>
  <c r="G354" i="3"/>
  <c r="G352" i="3"/>
  <c r="G350" i="3"/>
  <c r="G348" i="3"/>
  <c r="G346" i="3"/>
  <c r="G344" i="3"/>
  <c r="B346" i="3"/>
  <c r="B348" i="3" s="1"/>
  <c r="B350" i="3" s="1"/>
  <c r="B352" i="3" s="1"/>
  <c r="B354" i="3" s="1"/>
  <c r="B356" i="3" s="1"/>
  <c r="B358" i="3" s="1"/>
  <c r="B361" i="3" s="1"/>
  <c r="B363" i="3" s="1"/>
  <c r="B365" i="3" s="1"/>
  <c r="B367" i="3" s="1"/>
  <c r="G329" i="3"/>
  <c r="G327" i="3"/>
  <c r="G325" i="3"/>
  <c r="G323" i="3"/>
  <c r="G321" i="3"/>
  <c r="B321" i="3"/>
  <c r="B323" i="3" s="1"/>
  <c r="B325" i="3" s="1"/>
  <c r="B327" i="3" s="1"/>
  <c r="B329" i="3" s="1"/>
  <c r="G319" i="3"/>
  <c r="G306" i="3"/>
  <c r="G304" i="3"/>
  <c r="G302" i="3"/>
  <c r="G300" i="3"/>
  <c r="B300" i="3"/>
  <c r="B302" i="3" s="1"/>
  <c r="B304" i="3" s="1"/>
  <c r="B306" i="3" s="1"/>
  <c r="B308" i="3" s="1"/>
  <c r="G298" i="3"/>
  <c r="G285" i="3"/>
  <c r="G283" i="3"/>
  <c r="G281" i="3"/>
  <c r="G279" i="3"/>
  <c r="G277" i="3"/>
  <c r="G275" i="3"/>
  <c r="G273" i="3"/>
  <c r="B273" i="3"/>
  <c r="B275" i="3" s="1"/>
  <c r="B277" i="3" s="1"/>
  <c r="B279" i="3" s="1"/>
  <c r="B281" i="3" s="1"/>
  <c r="B283" i="3" s="1"/>
  <c r="B285" i="3" s="1"/>
  <c r="G252" i="3"/>
  <c r="G250" i="3"/>
  <c r="G248" i="3"/>
  <c r="G246" i="3"/>
  <c r="G244" i="3"/>
  <c r="G242" i="3"/>
  <c r="G240" i="3"/>
  <c r="G238" i="3"/>
  <c r="G236" i="3"/>
  <c r="G234" i="3"/>
  <c r="G232" i="3"/>
  <c r="G230" i="3"/>
  <c r="G228" i="3"/>
  <c r="B228" i="3"/>
  <c r="B230" i="3" s="1"/>
  <c r="B232" i="3" s="1"/>
  <c r="G224" i="3"/>
  <c r="G208" i="3"/>
  <c r="G207" i="3"/>
  <c r="G204" i="3"/>
  <c r="G202" i="3"/>
  <c r="G200" i="3"/>
  <c r="G198" i="3"/>
  <c r="G196" i="3"/>
  <c r="B196" i="3"/>
  <c r="B198" i="3" s="1"/>
  <c r="B200" i="3" s="1"/>
  <c r="B202" i="3" s="1"/>
  <c r="B204" i="3" s="1"/>
  <c r="B206" i="3" s="1"/>
  <c r="G194" i="3"/>
  <c r="G181" i="3"/>
  <c r="G179" i="3"/>
  <c r="B179" i="3"/>
  <c r="B181" i="3" s="1"/>
  <c r="G177" i="3"/>
  <c r="G166" i="3"/>
  <c r="G164" i="3"/>
  <c r="G162" i="3"/>
  <c r="G160" i="3"/>
  <c r="G158" i="3"/>
  <c r="G156" i="3"/>
  <c r="G154" i="3"/>
  <c r="B154" i="3"/>
  <c r="B156" i="3" s="1"/>
  <c r="B158" i="3" s="1"/>
  <c r="B160" i="3" s="1"/>
  <c r="B162" i="3" s="1"/>
  <c r="B164" i="3" s="1"/>
  <c r="B166" i="3" s="1"/>
  <c r="G152" i="3"/>
  <c r="G123" i="3"/>
  <c r="G121" i="3"/>
  <c r="G119" i="3"/>
  <c r="G117" i="3"/>
  <c r="G115" i="3"/>
  <c r="G113" i="3"/>
  <c r="G111" i="3"/>
  <c r="G109" i="3"/>
  <c r="G107" i="3"/>
  <c r="G105" i="3"/>
  <c r="G104" i="3"/>
  <c r="G103" i="3"/>
  <c r="G101" i="3"/>
  <c r="G99" i="3"/>
  <c r="G97" i="3"/>
  <c r="G95" i="3"/>
  <c r="G93" i="3"/>
  <c r="G91" i="3"/>
  <c r="G89" i="3"/>
  <c r="G87" i="3"/>
  <c r="G85" i="3"/>
  <c r="G83" i="3"/>
  <c r="G81" i="3"/>
  <c r="G79" i="3"/>
  <c r="G77" i="3"/>
  <c r="G75" i="3"/>
  <c r="G73" i="3"/>
  <c r="B73" i="3"/>
  <c r="B75" i="3" s="1"/>
  <c r="B77" i="3" s="1"/>
  <c r="B79" i="3" s="1"/>
  <c r="B81" i="3" s="1"/>
  <c r="B83" i="3" s="1"/>
  <c r="B85" i="3" s="1"/>
  <c r="B87" i="3" s="1"/>
  <c r="B89" i="3" s="1"/>
  <c r="B91" i="3" s="1"/>
  <c r="B93" i="3" s="1"/>
  <c r="G71" i="3"/>
  <c r="C12" i="3"/>
  <c r="B12" i="3"/>
  <c r="C11" i="3"/>
  <c r="B11" i="3"/>
  <c r="C10" i="3"/>
  <c r="B10" i="3"/>
  <c r="C9" i="3"/>
  <c r="B9" i="3"/>
  <c r="C7" i="3"/>
  <c r="B7" i="3"/>
  <c r="C5" i="3"/>
  <c r="B5" i="3"/>
  <c r="C4" i="3"/>
  <c r="B4" i="3"/>
  <c r="C3" i="3"/>
  <c r="B3" i="3"/>
  <c r="C12" i="2"/>
  <c r="B12" i="2"/>
  <c r="C11" i="2"/>
  <c r="B11" i="2"/>
  <c r="C10" i="2"/>
  <c r="B10" i="2"/>
  <c r="C9" i="2"/>
  <c r="B9" i="2"/>
  <c r="C7" i="2"/>
  <c r="B7" i="2"/>
  <c r="C5" i="2"/>
  <c r="B5" i="2"/>
  <c r="C4" i="2"/>
  <c r="B4" i="2"/>
  <c r="C3" i="2"/>
  <c r="B3" i="2"/>
  <c r="B236" i="3" l="1"/>
  <c r="B238" i="3" s="1"/>
  <c r="B240" i="3" s="1"/>
  <c r="B242" i="3" s="1"/>
  <c r="G211" i="3"/>
  <c r="H25" i="3" s="1"/>
  <c r="G331" i="3"/>
  <c r="H36" i="3" s="1"/>
  <c r="G383" i="3"/>
  <c r="H37" i="3" s="1"/>
  <c r="G168" i="3"/>
  <c r="G310" i="3"/>
  <c r="H35" i="3" s="1"/>
  <c r="G185" i="3"/>
  <c r="H24" i="3" s="1"/>
  <c r="G287" i="3"/>
  <c r="H34" i="3" s="1"/>
  <c r="G139" i="3"/>
  <c r="H22" i="3" s="1"/>
  <c r="H21" i="4"/>
  <c r="G237" i="4"/>
  <c r="H23" i="2"/>
  <c r="H29" i="4"/>
  <c r="B369" i="3"/>
  <c r="B371" i="3" s="1"/>
  <c r="B95" i="3"/>
  <c r="B97" i="3" s="1"/>
  <c r="B99" i="3" s="1"/>
  <c r="B101" i="3" s="1"/>
  <c r="B103" i="3" s="1"/>
  <c r="B105" i="3" s="1"/>
  <c r="B107" i="3" s="1"/>
  <c r="B109" i="3" s="1"/>
  <c r="B111" i="3" s="1"/>
  <c r="B113" i="3" s="1"/>
  <c r="B115" i="3" s="1"/>
  <c r="B117" i="3" s="1"/>
  <c r="B119" i="3" s="1"/>
  <c r="B121" i="3" s="1"/>
  <c r="B123" i="3" s="1"/>
  <c r="G266" i="4"/>
  <c r="H26" i="4" s="1"/>
  <c r="H27" i="4"/>
  <c r="H22" i="4"/>
  <c r="G258" i="4"/>
  <c r="H25" i="4" s="1"/>
  <c r="G285" i="4"/>
  <c r="H28" i="4" s="1"/>
  <c r="H24" i="4"/>
  <c r="G181" i="4"/>
  <c r="H23" i="4" s="1"/>
  <c r="H23" i="3"/>
  <c r="G257" i="3"/>
  <c r="H33" i="3" s="1"/>
  <c r="B244" i="3" l="1"/>
  <c r="B246" i="3" s="1"/>
  <c r="B248" i="3" s="1"/>
  <c r="B250" i="3" s="1"/>
  <c r="B252" i="3" s="1"/>
  <c r="B254" i="3" s="1"/>
  <c r="B125" i="3"/>
  <c r="B373" i="3"/>
  <c r="H27" i="3"/>
  <c r="H30" i="4"/>
  <c r="H21" i="2" s="1"/>
  <c r="H39" i="3"/>
  <c r="B375" i="3" l="1"/>
  <c r="B379" i="3"/>
  <c r="B131" i="3"/>
  <c r="B135" i="3" s="1"/>
  <c r="B137" i="3" s="1"/>
  <c r="H41" i="3"/>
  <c r="H19" i="2" s="1"/>
  <c r="G954" i="5"/>
  <c r="G955" i="5" s="1"/>
  <c r="H25" i="5" s="1"/>
  <c r="H26" i="5" s="1"/>
  <c r="H22" i="2" s="1"/>
  <c r="H25" i="2" l="1"/>
  <c r="H27" i="2"/>
  <c r="H29"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Gregor Šef</author>
  </authors>
  <commentList>
    <comment ref="C363" authorId="0" shapeId="0" xr:uid="{EDD586C1-EB3E-4A22-95CF-6B4603F2DB51}">
      <text>
        <r>
          <rPr>
            <b/>
            <sz val="9"/>
            <color indexed="81"/>
            <rFont val="Segoe UI"/>
            <family val="2"/>
            <charset val="238"/>
          </rPr>
          <t>Gregor Šef:</t>
        </r>
        <r>
          <rPr>
            <sz val="9"/>
            <color indexed="81"/>
            <rFont val="Segoe UI"/>
            <family val="2"/>
            <charset val="238"/>
          </rPr>
          <t xml:space="preserve">
Furnir</t>
        </r>
      </text>
    </comment>
  </commentList>
</comments>
</file>

<file path=xl/sharedStrings.xml><?xml version="1.0" encoding="utf-8"?>
<sst xmlns="http://schemas.openxmlformats.org/spreadsheetml/2006/main" count="2390" uniqueCount="1337">
  <si>
    <t>Naročnik:</t>
  </si>
  <si>
    <t>DEM, Dravske elektrarne Maribor</t>
  </si>
  <si>
    <t>Lokacija:</t>
  </si>
  <si>
    <t>Obrežna ulica 170, 2000 Maribor</t>
  </si>
  <si>
    <t>Objekt:</t>
  </si>
  <si>
    <t>Poslovni objekt OCV1</t>
  </si>
  <si>
    <t>Projekt:</t>
  </si>
  <si>
    <t>Št. proj:</t>
  </si>
  <si>
    <t>160-22</t>
  </si>
  <si>
    <t>Št. načr:</t>
  </si>
  <si>
    <t>Datum:</t>
  </si>
  <si>
    <t>December 2024</t>
  </si>
  <si>
    <t>Faza:</t>
  </si>
  <si>
    <t xml:space="preserve">
</t>
  </si>
  <si>
    <t>Lukovica, December 2024</t>
  </si>
  <si>
    <t>REKAPITULACIJA</t>
  </si>
  <si>
    <t>I.</t>
  </si>
  <si>
    <t>GOI DELA</t>
  </si>
  <si>
    <t>II.</t>
  </si>
  <si>
    <t>III.</t>
  </si>
  <si>
    <t>ELEKTRO INŠTALACIJE</t>
  </si>
  <si>
    <t>IV.</t>
  </si>
  <si>
    <t>STROJNE INŠTALACIJE</t>
  </si>
  <si>
    <t>SKUPNA CENA (brez DDV)</t>
  </si>
  <si>
    <t xml:space="preserve">
</t>
  </si>
  <si>
    <t>GRADBENO OBRTNIŠKA DELA</t>
  </si>
  <si>
    <t xml:space="preserve">REKAPITULACIJA GRADBENIH IN OBRTNIŠKIH DEL </t>
  </si>
  <si>
    <t>GRADBENA DELA</t>
  </si>
  <si>
    <t xml:space="preserve">A. </t>
  </si>
  <si>
    <t>PRIPRAVLJALNA IN RUŠITVENA DELA</t>
  </si>
  <si>
    <t>EUR</t>
  </si>
  <si>
    <t>C.</t>
  </si>
  <si>
    <t>BETONSKA DELA</t>
  </si>
  <si>
    <t>D.</t>
  </si>
  <si>
    <t>TESARSKA DELA</t>
  </si>
  <si>
    <t>E.</t>
  </si>
  <si>
    <t>ZIDARSKA DELA</t>
  </si>
  <si>
    <t>GRADBENA DELA SKUPAJ:</t>
  </si>
  <si>
    <t>OBRTNIŠKA DELA</t>
  </si>
  <si>
    <t>B.</t>
  </si>
  <si>
    <t>STAVBNO POHIŠTVO</t>
  </si>
  <si>
    <t>KLJUČAVNIČARSKA DELA</t>
  </si>
  <si>
    <t>PODOPOLAGALSKA DELA</t>
  </si>
  <si>
    <t>SLIKOPLESKARSKA DELA</t>
  </si>
  <si>
    <t>RAZNA DELA</t>
  </si>
  <si>
    <t>OBRTNIŠKA DELA SKUPAJ</t>
  </si>
  <si>
    <t>SKUPAJ GRADBENA IN OBRTNIŠKA DELA (brez DDV)</t>
  </si>
  <si>
    <t>*</t>
  </si>
  <si>
    <t>e. m.</t>
  </si>
  <si>
    <t>količina</t>
  </si>
  <si>
    <t>cena €/enoto</t>
  </si>
  <si>
    <t>A.</t>
  </si>
  <si>
    <r>
      <t>OPOMBA:</t>
    </r>
    <r>
      <rPr>
        <sz val="10"/>
        <rFont val="Aptos Narrow"/>
        <family val="2"/>
        <scheme val="minor"/>
      </rPr>
      <t xml:space="preserve"> UPOŠTEVATI JE TREBA PRETEŽNO ROČNE PRENOSE IN TRANSPORTE RUŠEVIN DIREKTNO NA PREVOZNO SREDSTVO! ODPADKE JE TREBA PREDHODNO SORTIRATI! TRANSPORT RUŠEVIN V STALNO PREDPISANO DEPONIJO JE ZAJET POSEBEJ!                        </t>
    </r>
  </si>
  <si>
    <r>
      <t>OPOMBA:</t>
    </r>
    <r>
      <rPr>
        <sz val="10"/>
        <rFont val="Aptos Narrow"/>
        <family val="2"/>
        <scheme val="minor"/>
      </rPr>
      <t xml:space="preserve"> PRI VSEH RUŠITVAH NOSILNIH ELEMENTOV UPOŠTEVATI VSE POTREBNA OPIRANJA IN PODPIRANJA TER NAVODILA ODGOVORNEGA PROJEKTANTA GRADBENIH KONSTRUKCIJ IN NADZORNIKA!                                                                                          </t>
    </r>
  </si>
  <si>
    <r>
      <t>OPOMBA:</t>
    </r>
    <r>
      <rPr>
        <sz val="10"/>
        <rFont val="Aptos Narrow"/>
        <family val="2"/>
        <scheme val="minor"/>
      </rPr>
      <t xml:space="preserve"> UPOŠTEVATI JE TREBA AKTUALNE PREDPISE O VARNOSTI PRI DELU! PRI RUŠENJU UPORABLJATI SAMO ROČNA ELEKTRIČNA ALI PNEVMATSKA ORODJA!</t>
    </r>
  </si>
  <si>
    <r>
      <t>OPOMBA:</t>
    </r>
    <r>
      <rPr>
        <sz val="10"/>
        <rFont val="Aptos Narrow"/>
        <family val="2"/>
        <scheme val="minor"/>
      </rPr>
      <t xml:space="preserve"> PONUDNIK OZ. IZVAJALEC MORA IZVESTI TUDI SONDIRANJA IN NEINVAZIVNE PREIZKAVE OBSTOJEČIH KONSTRUKCIJ ZARADI PREBOJEV IN KONSTRUKCIJSKIH POVEZAV.</t>
    </r>
  </si>
  <si>
    <t>m2</t>
    <phoneticPr fontId="14" type="noConversion"/>
  </si>
  <si>
    <t>ocena</t>
  </si>
  <si>
    <t>Odstranitev WC školjke s podometnim kotličkom</t>
  </si>
  <si>
    <t>kos</t>
  </si>
  <si>
    <t>Odstranitev pisoarja</t>
  </si>
  <si>
    <t>Odstranitev tuš kadi s kabino</t>
  </si>
  <si>
    <t>Odstranitev umivalnika</t>
  </si>
  <si>
    <t>Odstranitev lesenih notranjih vrat vel. do 2 m2 m2 (za kasnejšo ponovno uporabo)</t>
  </si>
  <si>
    <t xml:space="preserve">Odstranitev steklenih vrat vel. 2-4 m2 </t>
  </si>
  <si>
    <t>Odstranitev notranjih lesenih vrat vel. do 2 m2</t>
  </si>
  <si>
    <t>Odstranitev notranjih lesenih vrat vel. 2-4 m2</t>
  </si>
  <si>
    <t>Odstranitev fiksne zasteklitve z dvojimi vrati vel. do 2 m2</t>
  </si>
  <si>
    <t>m2</t>
  </si>
  <si>
    <t xml:space="preserve">Odstranitev fiksnih notranjih zasteklitev (okna vel. do 2 m2) z AL okvirji </t>
  </si>
  <si>
    <t>Rušenje opečnih nosilnih sten z oblogo (omet, keramika …)</t>
  </si>
  <si>
    <t>m3</t>
  </si>
  <si>
    <t>Rušenje cem. estriha deb. do 7 cm v sanitarijah, delno v 2. nadstr.</t>
  </si>
  <si>
    <t>Odstranitev kovinske el. omare</t>
  </si>
  <si>
    <t>Odstranitev pločevinaste fasadne obloge, vključno z izolacijo in podkonstrukcijo; pločevina za ponovno uporabo</t>
  </si>
  <si>
    <t>Rušenje mavčno-kartonskih predelnih sten z oblogo in izolacijo</t>
  </si>
  <si>
    <t>Rušenje mavčno-kartonskih oblog sten z izolacijo</t>
  </si>
  <si>
    <t>Odstranitev dvojnih tehničnih podov viš. do 30 cm, vsi prostori, razen sanitarij; od tega 20 m2 začasno</t>
  </si>
  <si>
    <t>Odstranitev obešenih stropov (mavčno-kartonskih), kompletno s podkonstrukcijo, svetili, rešetkami … (nadzorna soba)</t>
  </si>
  <si>
    <t>Odstranitev montažnih obešenih modularnih stropov (mavčno-kartonske plošče 60/60 cm), kompletno z obešali in podkonstrukcijo, svetili, rešetkami … (vsi prostori, razen nadz. sobe in prostora za video steno)</t>
  </si>
  <si>
    <t>Začasna odstranitev montažnih obešenih modularnih stropov (mavčno-kartonske plošče 60/60 cm), kompletno z obešali in podkonstrukcijo, svetili, rešetkami … (vogalna pisarna, hodnik, hodnik 2. nadstr.) - za kasnejšo ponovno uporabo</t>
  </si>
  <si>
    <t>Odstranitev - odbijanje talne keramike z obstenskimi zaključki (sanitarije)</t>
  </si>
  <si>
    <t>Odstranitev - odbijanje stenske keramike (sanitarije)</t>
  </si>
  <si>
    <t>Odstranitev parketa (arhiv v 2. nadstr.)</t>
  </si>
  <si>
    <t>Ostranitev tekstilne talne obloge (nadzorna soba, hodnik, garderobe)</t>
  </si>
  <si>
    <t>Ostranitev talnih vinil plošč (dn. prostor)</t>
  </si>
  <si>
    <t>KV delavec:</t>
  </si>
  <si>
    <t>ura</t>
  </si>
  <si>
    <t>PK delavec:</t>
  </si>
  <si>
    <t>Transport ruševin in odstranjenih delov (s predhodnim ločevanjem) iz depoja gradbišča v stalno predpisano deponijo (deponijo izbere izvajalec in preda naročniku potrebno dokumentacijo, skladno z veljavnim pravilniki o ravnanju in odlaganju gradbenih odpadkov), vključno z nakladanjem, zvračanjem in razgrinjanjem ter plačilom stroškov deponije s takso; obračun po utežni masi</t>
  </si>
  <si>
    <t>ton</t>
  </si>
  <si>
    <t xml:space="preserve">SKUPAJ RUŠITVENA DELA </t>
  </si>
  <si>
    <r>
      <rPr>
        <b/>
        <sz val="10"/>
        <rFont val="Aptos Narrow"/>
        <family val="2"/>
        <scheme val="minor"/>
      </rPr>
      <t>OPOMBA:</t>
    </r>
    <r>
      <rPr>
        <sz val="10"/>
        <rFont val="Aptos Narrow"/>
        <family val="2"/>
        <scheme val="minor"/>
      </rPr>
      <t xml:space="preserve"> Pri vseh postavkah zajeti tudi dobavo betona!</t>
    </r>
  </si>
  <si>
    <r>
      <t xml:space="preserve">OPOMBA: </t>
    </r>
    <r>
      <rPr>
        <sz val="10"/>
        <rFont val="Aptos Narrow"/>
        <family val="2"/>
        <scheme val="minor"/>
      </rPr>
      <t>IZVAJALEC OZ. PONUDNIK MORA V CENAH</t>
    </r>
    <r>
      <rPr>
        <b/>
        <sz val="10"/>
        <rFont val="Aptos Narrow"/>
        <family val="2"/>
        <scheme val="minor"/>
      </rPr>
      <t xml:space="preserve"> </t>
    </r>
    <r>
      <rPr>
        <sz val="10"/>
        <rFont val="Aptos Narrow"/>
        <family val="2"/>
        <scheme val="minor"/>
      </rPr>
      <t xml:space="preserve">ZAJETI TUDI </t>
    </r>
    <r>
      <rPr>
        <b/>
        <sz val="10"/>
        <rFont val="Aptos Narrow"/>
        <family val="2"/>
        <scheme val="minor"/>
      </rPr>
      <t>PROJEKT BETONA.</t>
    </r>
  </si>
  <si>
    <r>
      <t xml:space="preserve">OPOMBA: </t>
    </r>
    <r>
      <rPr>
        <sz val="10"/>
        <rFont val="Aptos Narrow"/>
        <family val="2"/>
        <scheme val="minor"/>
      </rPr>
      <t>IZVAJALEC OZ. PONUDNIK MORA V CENAH</t>
    </r>
    <r>
      <rPr>
        <b/>
        <sz val="10"/>
        <rFont val="Aptos Narrow"/>
        <family val="2"/>
        <scheme val="minor"/>
      </rPr>
      <t xml:space="preserve"> </t>
    </r>
    <r>
      <rPr>
        <sz val="10"/>
        <rFont val="Aptos Narrow"/>
        <family val="2"/>
        <scheme val="minor"/>
      </rPr>
      <t xml:space="preserve">ZAJETI TUDI </t>
    </r>
    <r>
      <rPr>
        <b/>
        <sz val="10"/>
        <rFont val="Aptos Narrow"/>
        <family val="2"/>
        <scheme val="minor"/>
      </rPr>
      <t>PROGRAM TEKOČE KONTROLE IZDELAVE BETONSKIH KONSTRUKCIJ S POGOSTOSTJO PREIZKAV.</t>
    </r>
  </si>
  <si>
    <t>Vgrajevanje betona v armirane konstrukcije prereza 0,12-0,20 m3/m2 - zapolnitev odprtine, C 25/30, neskrčljiv, z dodatkom za nabrekanje</t>
  </si>
  <si>
    <t>Vgrajevanje (lepljenje) karbonskih lamel SIKA CarboDur S512/80, šir. 50 mm, deb. 1,2 mm, z vsemi predhodnimi deli po navodilih prizvajalca</t>
  </si>
  <si>
    <t>m1</t>
  </si>
  <si>
    <t>Vgrajevanje (lepljenje) karbonskih lamel SIKA CarboDur S1213/200, šir. 120 mm, deb. 1,3 mm, z vsemi predhodnimi deli po navodilih prizvajalca</t>
  </si>
  <si>
    <t>Vgrajevanje (lepljenje) karbonske mreže (tkanine) SIKA Wrap 250 C, z vsemi predhodnimi deli po navodilih prizvajalca</t>
  </si>
  <si>
    <t xml:space="preserve">Nahrapavljenje, čiščenje in premaz betonskih površin z elastosilom (za boljšo sprijemljivost starega in novega betona) </t>
  </si>
  <si>
    <r>
      <t xml:space="preserve">Rezanje arm. betona z diamantno žago; mere in obračun po </t>
    </r>
    <r>
      <rPr>
        <b/>
        <sz val="10"/>
        <rFont val="Aptos Narrow"/>
        <family val="2"/>
        <scheme val="minor"/>
      </rPr>
      <t>m2</t>
    </r>
    <r>
      <rPr>
        <sz val="10"/>
        <rFont val="Aptos Narrow"/>
        <family val="2"/>
        <scheme val="minor"/>
      </rPr>
      <t xml:space="preserve"> prerezane površine</t>
    </r>
  </si>
  <si>
    <r>
      <t xml:space="preserve">Dobava, polaganje in vezanje rebraste enostavne in srednje komplicirane armature B 500 B, </t>
    </r>
    <r>
      <rPr>
        <b/>
        <sz val="10"/>
        <rFont val="Aptos Narrow"/>
        <family val="2"/>
        <scheme val="minor"/>
      </rPr>
      <t>fi do 12 mm</t>
    </r>
    <r>
      <rPr>
        <sz val="10"/>
        <rFont val="Aptos Narrow"/>
        <family val="2"/>
        <scheme val="minor"/>
      </rPr>
      <t xml:space="preserve">; obračun v kg po armaturnih načrtih! </t>
    </r>
  </si>
  <si>
    <t>kg</t>
  </si>
  <si>
    <r>
      <t xml:space="preserve">Dobava, polaganje in vezanje rebraste enostavne in srednje komplicirane armature B 500 B, </t>
    </r>
    <r>
      <rPr>
        <b/>
        <sz val="10"/>
        <rFont val="Aptos Narrow"/>
        <family val="2"/>
        <scheme val="minor"/>
      </rPr>
      <t>fi 14 mm in več</t>
    </r>
    <r>
      <rPr>
        <sz val="10"/>
        <rFont val="Aptos Narrow"/>
        <family val="2"/>
        <scheme val="minor"/>
      </rPr>
      <t xml:space="preserve">; obračun v kg po armaturnih načrtih! </t>
    </r>
  </si>
  <si>
    <t>SKUPAJ BETONSKA DELA</t>
  </si>
  <si>
    <r>
      <t xml:space="preserve">OPOMBA: </t>
    </r>
    <r>
      <rPr>
        <sz val="10"/>
        <rFont val="Aptos Narrow"/>
        <family val="2"/>
        <scheme val="minor"/>
      </rPr>
      <t>IZVAJALEC OZ. PONUDNIK MORA V CENAH</t>
    </r>
    <r>
      <rPr>
        <b/>
        <sz val="10"/>
        <rFont val="Aptos Narrow"/>
        <family val="2"/>
        <scheme val="minor"/>
      </rPr>
      <t xml:space="preserve"> </t>
    </r>
    <r>
      <rPr>
        <sz val="10"/>
        <rFont val="Aptos Narrow"/>
        <family val="2"/>
        <scheme val="minor"/>
      </rPr>
      <t xml:space="preserve">ZAJETI TUDI </t>
    </r>
    <r>
      <rPr>
        <b/>
        <sz val="10"/>
        <rFont val="Aptos Narrow"/>
        <family val="2"/>
        <scheme val="minor"/>
      </rPr>
      <t>NAČRT MONTAŽE ELEMENTOV TER PROJEKT ODROV IN PODPORNIH STOLPOV.</t>
    </r>
  </si>
  <si>
    <t>Dobava, montaža in demontaža opaža betona za zapolnitev odprtine v steni</t>
  </si>
  <si>
    <t>Premični delovni odri (platoji) viš. 4-6 m z ograjo in dostopom</t>
  </si>
  <si>
    <r>
      <t>OPOMBA:</t>
    </r>
    <r>
      <rPr>
        <sz val="10"/>
        <rFont val="Aptos Narrow"/>
        <family val="2"/>
        <scheme val="minor"/>
      </rPr>
      <t xml:space="preserve"> Delovni odri višine do 2 m so zajeti v cenah posameznih postavk in se ne obračunavajo posebej!</t>
    </r>
  </si>
  <si>
    <t>SKUPAJ TESARSKA DELA</t>
  </si>
  <si>
    <r>
      <t xml:space="preserve">OPOMBA: </t>
    </r>
    <r>
      <rPr>
        <sz val="10"/>
        <rFont val="Aptos Narrow"/>
        <family val="2"/>
        <scheme val="minor"/>
      </rPr>
      <t>IZVAJALEC OZ. PONUDNIK MORA V CENAH</t>
    </r>
    <r>
      <rPr>
        <b/>
        <sz val="10"/>
        <rFont val="Aptos Narrow"/>
        <family val="2"/>
        <scheme val="minor"/>
      </rPr>
      <t xml:space="preserve"> </t>
    </r>
    <r>
      <rPr>
        <sz val="10"/>
        <rFont val="Aptos Narrow"/>
        <family val="2"/>
        <scheme val="minor"/>
      </rPr>
      <t>ZAJETI TUDI…</t>
    </r>
  </si>
  <si>
    <t>Razna podlivanja s fino cem. malto 1:3, deb. do 3 cm</t>
  </si>
  <si>
    <t>Vrtanje sidrnih lukenj v beton fi 16 mm, glob. 30 cm, čiščenje - razpraševanje, napolnitev z epoksidno (HILTI) maso ter dobava in vstavljanje sider fi 14 mm; sidra so zajeta v armaturi!</t>
  </si>
  <si>
    <t>Hidroizolacijski premaz tlaka (in delno sten) z MAPEI Mapelastic-om</t>
  </si>
  <si>
    <t>Sprotno in finalno čiščenje gradbišča pred predajo del, vključno s čiščenjem sten, tlakov, stavbnega pohištva in oblog ter nad obešenimi stropovi; obračuna se enkratna površina notranjih prostorov po dokončanju del</t>
  </si>
  <si>
    <t xml:space="preserve">KV delavec: </t>
  </si>
  <si>
    <t xml:space="preserve">PK delavec: </t>
  </si>
  <si>
    <t>SKUPAJ ZIDARSKA DELA</t>
  </si>
  <si>
    <r>
      <t>OPOMBA:</t>
    </r>
    <r>
      <rPr>
        <sz val="10"/>
        <rFont val="Aptos Narrow"/>
        <family val="2"/>
        <scheme val="minor"/>
      </rPr>
      <t xml:space="preserve"> PRI VSEH IZDELKIH ZAJETI IZDELAVO, DOBAVO IN MONTAŽO TER EV. VZIDAVO, VSE POTREBNO OKOVJE IN TESNILA! VSE MERE, KOLIČINE IN OBDELAVE </t>
    </r>
    <r>
      <rPr>
        <b/>
        <sz val="10"/>
        <rFont val="Aptos Narrow"/>
        <family val="2"/>
        <scheme val="minor"/>
      </rPr>
      <t>KONTROLIRATI</t>
    </r>
    <r>
      <rPr>
        <sz val="10"/>
        <rFont val="Aptos Narrow"/>
        <family val="2"/>
        <scheme val="minor"/>
      </rPr>
      <t xml:space="preserve"> PO ZADNJIH VELJAVNIH NAČRTIH, </t>
    </r>
    <r>
      <rPr>
        <b/>
        <sz val="10"/>
        <rFont val="Aptos Narrow"/>
        <family val="2"/>
        <scheme val="minor"/>
      </rPr>
      <t>TEHNIČNEM POROČILU,</t>
    </r>
    <r>
      <rPr>
        <sz val="10"/>
        <rFont val="Aptos Narrow"/>
        <family val="2"/>
        <scheme val="minor"/>
      </rPr>
      <t xml:space="preserve"> </t>
    </r>
    <r>
      <rPr>
        <b/>
        <sz val="10"/>
        <rFont val="Aptos Narrow"/>
        <family val="2"/>
        <scheme val="minor"/>
      </rPr>
      <t>DETAJLIH</t>
    </r>
    <r>
      <rPr>
        <sz val="10"/>
        <rFont val="Aptos Narrow"/>
        <family val="2"/>
        <scheme val="minor"/>
      </rPr>
      <t xml:space="preserve"> IN </t>
    </r>
    <r>
      <rPr>
        <b/>
        <sz val="10"/>
        <rFont val="Aptos Narrow"/>
        <family val="2"/>
        <scheme val="minor"/>
      </rPr>
      <t>SHEMAH PZI</t>
    </r>
    <r>
      <rPr>
        <sz val="10"/>
        <rFont val="Aptos Narrow"/>
        <family val="2"/>
        <scheme val="minor"/>
      </rPr>
      <t xml:space="preserve">, KI SO </t>
    </r>
    <r>
      <rPr>
        <b/>
        <sz val="10"/>
        <rFont val="Aptos Narrow"/>
        <family val="2"/>
        <scheme val="minor"/>
      </rPr>
      <t>OBVEZNI SESTAVNI DEL</t>
    </r>
    <r>
      <rPr>
        <sz val="10"/>
        <rFont val="Aptos Narrow"/>
        <family val="2"/>
        <scheme val="minor"/>
      </rPr>
      <t xml:space="preserve"> TEGA POPISA, OZ. </t>
    </r>
    <r>
      <rPr>
        <b/>
        <sz val="10"/>
        <rFont val="Aptos Narrow"/>
        <family val="2"/>
        <scheme val="minor"/>
      </rPr>
      <t>NA OBJEKTU</t>
    </r>
    <r>
      <rPr>
        <sz val="10"/>
        <rFont val="Aptos Narrow"/>
        <family val="2"/>
        <scheme val="minor"/>
      </rPr>
      <t xml:space="preserve">! 
VSE DETAJLNE KARAKTERISTIKE POSAMEZNIH ELEMENTOV, KI SO OPISANE V </t>
    </r>
    <r>
      <rPr>
        <b/>
        <sz val="10"/>
        <rFont val="Aptos Narrow"/>
        <family val="2"/>
        <scheme val="minor"/>
      </rPr>
      <t>TEHNIČNEM POROČILU</t>
    </r>
    <r>
      <rPr>
        <sz val="10"/>
        <rFont val="Aptos Narrow"/>
        <family val="2"/>
        <scheme val="minor"/>
      </rPr>
      <t xml:space="preserve"> IN SHEMAH, JE TREBA ZAJETI V CENI!
PRI VSEH FASADNIH ELEMENTIH </t>
    </r>
    <r>
      <rPr>
        <b/>
        <sz val="10"/>
        <rFont val="Aptos Narrow"/>
        <family val="2"/>
        <scheme val="minor"/>
      </rPr>
      <t>ZAJETI</t>
    </r>
    <r>
      <rPr>
        <sz val="10"/>
        <rFont val="Aptos Narrow"/>
        <family val="2"/>
        <scheme val="minor"/>
      </rPr>
      <t xml:space="preserve"> TUDI NOTRANJO IN ZUNAJO </t>
    </r>
    <r>
      <rPr>
        <b/>
        <sz val="10"/>
        <rFont val="Aptos Narrow"/>
        <family val="2"/>
        <scheme val="minor"/>
      </rPr>
      <t>OKENSKO POLICO</t>
    </r>
    <r>
      <rPr>
        <sz val="10"/>
        <rFont val="Aptos Narrow"/>
        <family val="2"/>
        <scheme val="minor"/>
      </rPr>
      <t xml:space="preserve">! 
PONUDNIK OZ. IZVAJALEC MORA STROGO ZADOSTITI ZAHTEVAM </t>
    </r>
    <r>
      <rPr>
        <b/>
        <sz val="10"/>
        <rFont val="Aptos Narrow"/>
        <family val="2"/>
        <scheme val="minor"/>
      </rPr>
      <t>TOPLOTNE PREVODNOSTI IN ZVOČNE IZOLATIVNOSTI ZASTEKLITEV</t>
    </r>
    <r>
      <rPr>
        <sz val="10"/>
        <rFont val="Aptos Narrow"/>
        <family val="2"/>
        <scheme val="minor"/>
      </rPr>
      <t xml:space="preserve">!
PONUDNIK OZ. IZVAJALEC MORA IZDELATI TUDI </t>
    </r>
    <r>
      <rPr>
        <b/>
        <sz val="10"/>
        <rFont val="Aptos Narrow"/>
        <family val="2"/>
        <scheme val="minor"/>
      </rPr>
      <t>DELAVNIŠKO DOKUMENTACIJO</t>
    </r>
    <r>
      <rPr>
        <sz val="10"/>
        <rFont val="Aptos Narrow"/>
        <family val="2"/>
        <scheme val="minor"/>
      </rPr>
      <t xml:space="preserve">, KI JO BO POTRDIL PROJEKTANT.  </t>
    </r>
  </si>
  <si>
    <r>
      <t>OPOMBA:</t>
    </r>
    <r>
      <rPr>
        <sz val="10"/>
        <rFont val="Aptos Narrow"/>
        <family val="2"/>
        <scheme val="minor"/>
      </rPr>
      <t xml:space="preserve">  VSE MERE ELEMENTOV SO </t>
    </r>
    <r>
      <rPr>
        <b/>
        <sz val="10"/>
        <rFont val="Aptos Narrow"/>
        <family val="2"/>
        <scheme val="minor"/>
      </rPr>
      <t>ZIDARSKE</t>
    </r>
    <r>
      <rPr>
        <sz val="10"/>
        <rFont val="Aptos Narrow"/>
        <family val="2"/>
        <scheme val="minor"/>
      </rPr>
      <t xml:space="preserve">! </t>
    </r>
  </si>
  <si>
    <t>SKUPAJ STAVBNO POHIŠTVO</t>
  </si>
  <si>
    <r>
      <t>OPOMBA:</t>
    </r>
    <r>
      <rPr>
        <sz val="10"/>
        <rFont val="Aptos Narrow"/>
        <family val="2"/>
        <scheme val="minor"/>
      </rPr>
      <t xml:space="preserve"> PRI VSEH IZDELKIH ZAJETI IZDELAVO, DOBAVO IN MONTAŽO TER EV. VZIDAVO, VSE POTREBNO OKOVJE IN TESNILA! VSE MERE, KOLIČINE IN OBDELAVE </t>
    </r>
    <r>
      <rPr>
        <b/>
        <sz val="10"/>
        <rFont val="Aptos Narrow"/>
        <family val="2"/>
        <scheme val="minor"/>
      </rPr>
      <t>KONTROLIRATI</t>
    </r>
    <r>
      <rPr>
        <sz val="10"/>
        <rFont val="Aptos Narrow"/>
        <family val="2"/>
        <scheme val="minor"/>
      </rPr>
      <t xml:space="preserve"> PO ZADNJIH VELJAVNIH NAČRTIH,</t>
    </r>
    <r>
      <rPr>
        <b/>
        <sz val="10"/>
        <rFont val="Aptos Narrow"/>
        <family val="2"/>
        <scheme val="minor"/>
      </rPr>
      <t xml:space="preserve"> TEHNIČNEM POROČILU, DETAJLIH</t>
    </r>
    <r>
      <rPr>
        <sz val="10"/>
        <rFont val="Aptos Narrow"/>
        <family val="2"/>
        <scheme val="minor"/>
      </rPr>
      <t xml:space="preserve"> IN </t>
    </r>
    <r>
      <rPr>
        <b/>
        <sz val="10"/>
        <rFont val="Aptos Narrow"/>
        <family val="2"/>
        <scheme val="minor"/>
      </rPr>
      <t>SHEMAH PZI</t>
    </r>
    <r>
      <rPr>
        <sz val="10"/>
        <rFont val="Aptos Narrow"/>
        <family val="2"/>
        <scheme val="minor"/>
      </rPr>
      <t xml:space="preserve">, KI SO </t>
    </r>
    <r>
      <rPr>
        <b/>
        <sz val="10"/>
        <rFont val="Aptos Narrow"/>
        <family val="2"/>
        <scheme val="minor"/>
      </rPr>
      <t>OBVEZNI SESTAVNI DEL</t>
    </r>
    <r>
      <rPr>
        <sz val="10"/>
        <rFont val="Aptos Narrow"/>
        <family val="2"/>
        <scheme val="minor"/>
      </rPr>
      <t xml:space="preserve"> TEGA POPISA, OZ. </t>
    </r>
    <r>
      <rPr>
        <b/>
        <sz val="10"/>
        <rFont val="Aptos Narrow"/>
        <family val="2"/>
        <scheme val="minor"/>
      </rPr>
      <t>NA OBJEKTU</t>
    </r>
    <r>
      <rPr>
        <sz val="10"/>
        <rFont val="Aptos Narrow"/>
        <family val="2"/>
        <scheme val="minor"/>
      </rPr>
      <t>!</t>
    </r>
  </si>
  <si>
    <r>
      <t>OPOMBA:</t>
    </r>
    <r>
      <rPr>
        <sz val="10"/>
        <rFont val="Aptos Narrow"/>
        <family val="2"/>
        <scheme val="minor"/>
      </rPr>
      <t xml:space="preserve"> PRI VSEH IZDELKIH UPOŠTEVATI TUDI VSA NAVODILA IZ </t>
    </r>
    <r>
      <rPr>
        <b/>
        <sz val="10"/>
        <rFont val="Aptos Narrow"/>
        <family val="2"/>
        <scheme val="minor"/>
      </rPr>
      <t>TEHNIČNEGA POROČILA GRADBENIH KONSTRUKCIJ IN ARHITEKTURE!</t>
    </r>
    <r>
      <rPr>
        <sz val="10"/>
        <rFont val="Aptos Narrow"/>
        <family val="2"/>
        <scheme val="minor"/>
      </rPr>
      <t xml:space="preserve"> </t>
    </r>
    <r>
      <rPr>
        <b/>
        <sz val="10"/>
        <rFont val="Arial CE"/>
        <family val="2"/>
      </rPr>
      <t/>
    </r>
  </si>
  <si>
    <r>
      <t>OPOMBA:</t>
    </r>
    <r>
      <rPr>
        <sz val="10"/>
        <rFont val="Aptos Narrow"/>
        <family val="2"/>
        <scheme val="minor"/>
      </rPr>
      <t xml:space="preserve"> IZVAJALEC OZ. PONUDNIK MORA V CENAH JEKLENIH KONSTRUKCIJ ZAJETI </t>
    </r>
    <r>
      <rPr>
        <b/>
        <sz val="10"/>
        <rFont val="Aptos Narrow"/>
        <family val="2"/>
        <scheme val="minor"/>
      </rPr>
      <t>IZDELAVO ELABORATA ANTIKOROZIJSKE ZAŠČITE IN POŽARNEGA PREMAZA, PROGRAM KONTROLE IZDELAVE KONSTRUKCIJ S POGOSTOSTJO PREIZKAV TER DELAVNIŠKE RISBE.</t>
    </r>
  </si>
  <si>
    <r>
      <t>OPOMBA:</t>
    </r>
    <r>
      <rPr>
        <sz val="10"/>
        <rFont val="Aptos Narrow"/>
        <family val="2"/>
        <scheme val="minor"/>
      </rPr>
      <t xml:space="preserve"> IZVAJALEC OZ. PONUDNIK MORA V CENAH JEKLENIH KONSTRUKCIJ ZAJETI TUDI </t>
    </r>
    <r>
      <rPr>
        <b/>
        <sz val="10"/>
        <rFont val="Aptos Narrow"/>
        <family val="2"/>
        <scheme val="minor"/>
      </rPr>
      <t>IZMERE ZA IZDELAVO IN IZDELAVO DELAVNIŠKIH NAČRTOV.</t>
    </r>
  </si>
  <si>
    <r>
      <t>OPOMBA:</t>
    </r>
    <r>
      <rPr>
        <sz val="10"/>
        <rFont val="Aptos Narrow"/>
        <family val="2"/>
        <scheme val="minor"/>
      </rPr>
      <t xml:space="preserve"> IZVAJALEC OZ. PONUDNIK MORA V CENAH ZAJETI </t>
    </r>
    <r>
      <rPr>
        <b/>
        <sz val="10"/>
        <rFont val="Aptos Narrow"/>
        <family val="2"/>
        <scheme val="minor"/>
      </rPr>
      <t>VSA DELA IZ RISB, SHEM OZ. NAČRTOV.</t>
    </r>
  </si>
  <si>
    <t>Jeklena podkonstrukcija iz vroče cinkanih kvadratnih cevi 60/60/4 mm (nad zasteklitvijo na galeriji S.01); mere povzeti iz projektne dokumentacije, shem zasteklitev! Teža je ocenjena!</t>
  </si>
  <si>
    <t>Jeklena podkonstrukcija iz vroče cinkanih kvadratnih cevi 60/60/4 mm (nad 1080 x 68 cm, in 1080 x 29 cm pod zasteklitvijo pod galerijo S.02); mere povzeti iz projektne dokumentacije, shem! Teža je ocenjena!</t>
  </si>
  <si>
    <t>Jeklena podkonstrukcija iz vroče cinkanih kvadratnih cevi 60/60/4 mm (nad 165 x 68 cm, in 165 x 29 cm pod vrati V.03); mere povzeti iz projektne dokumentacije, shem! Teža je ocenjena!</t>
  </si>
  <si>
    <t>Jeklena podkonstrukcija iz vroče cinkanih kvadratnih cevi 60/60/4 mm (nad 165 x 68 cm, in 165 x 29 cm pod vrati V.04); mere povzeti iz projektne dokumentacije, shem! Teža je ocenjena!</t>
  </si>
  <si>
    <t>SKUPAJ KLJUČAVNIČARSKA DELA</t>
  </si>
  <si>
    <r>
      <rPr>
        <b/>
        <sz val="10"/>
        <rFont val="Aptos Narrow"/>
        <family val="2"/>
        <scheme val="minor"/>
      </rPr>
      <t>T.03</t>
    </r>
    <r>
      <rPr>
        <sz val="10"/>
        <rFont val="Aptos Narrow"/>
        <family val="2"/>
        <scheme val="minor"/>
      </rPr>
      <t xml:space="preserve"> - Estrih (obstoječe sanitarije):
- PUR samorazlivni epoksidni tlak, mat površina, d = 3-5 mm, primerne za mokre talne površine, R10 - 3 mm (kot npr. StoPox / StoPur sistem
- epoksi temeljni premaz (kot npr.: StoPox GH 205) - 1 mm
- tesnjenje stika s steno s trajnoelastičnim kitom (kot npr.: StoSeal F 355)
- cementna izravnalna masa za poravnanje stikov med ploščami - 5 mm (kot npr.: StoCrete / StoSeal sistem)
- epoksi temeljni premaz s kremenčevim peskom (kot npr.: StoPox GH 205 + StoQuarz 0,1-0,5)
- cementni estrih - 5 cm
- ločilni sloj - dvoslojna PE folija
- zvočna izolacija kot npr. Geficell - 0,5 cm</t>
    </r>
  </si>
  <si>
    <r>
      <rPr>
        <b/>
        <sz val="10"/>
        <rFont val="Aptos Narrow"/>
        <family val="2"/>
        <scheme val="minor"/>
      </rPr>
      <t>T.04</t>
    </r>
    <r>
      <rPr>
        <sz val="10"/>
        <rFont val="Aptos Narrow"/>
        <family val="2"/>
        <scheme val="minor"/>
      </rPr>
      <t xml:space="preserve"> - Tlak na galeriji:
- tekstilni tlak v ploščah 50 x 50 cm - 8 mm (kot npr.: Modulyss Vison) na protizdrsnem premazu, kot npr.: Uzin U1000) 
- cementni estrih - 5,2 cm
- ločilni sloj - dvoslojna PE folija
- zvočna izolacija EPS - 1 cm</t>
    </r>
  </si>
  <si>
    <t>SKUPAJ PODOPOLAGALSKA DELA</t>
  </si>
  <si>
    <t xml:space="preserve">Glajenje in brušenje betonskih površin sten z disperzijskim kitom </t>
  </si>
  <si>
    <t>Slikanje notranjih stenskih površin 2x s pralno barvo (npr. JUPOL JUBOLIN mat) v enem tonu, s predhodnim osnovnim nanosom impregnacije</t>
  </si>
  <si>
    <t xml:space="preserve">Glajenje in brušenje površin mavčno-kartonskih stropov z disperzijskim kitom </t>
  </si>
  <si>
    <t>Slikanje notranjih mavčno-kartonskih stropnih površin 2x s pralno barvo (npr. JUPOL JUBOLIN mat) v enem tonu, s predhodnim osnovnim nanosom impregnacije</t>
  </si>
  <si>
    <t>Protiprašni premaz betonskih stropov</t>
  </si>
  <si>
    <t>Pleskanje sten s poliuretansko epoksi dvokomponentno barvo (v mokrih prostorih) s predhodnim obrušenjem in očiščenjem, kitanjem s cementno zaglajevalno barvo (npr. StoLevel in RS), 2x premaz z vodnim epoxi premazom RAL 9002 (npr. StoPur WV 200)</t>
  </si>
  <si>
    <t>SKUPAJ SLIKOPLESKARSKA DELA</t>
  </si>
  <si>
    <r>
      <t>OPOMBA:</t>
    </r>
    <r>
      <rPr>
        <sz val="10"/>
        <rFont val="Aptos Narrow"/>
        <family val="2"/>
        <scheme val="minor"/>
      </rPr>
      <t xml:space="preserve"> PRI VSEH IZDELKIH ZAJETI IZDELAVO, DOBAVO IN MONTAŽO TER EV. VZIDAVO, VSE POTREBNO OKOVJE IN TESNILA! VSE MERE, KOLIČINE IN OBDELAVE </t>
    </r>
    <r>
      <rPr>
        <b/>
        <sz val="10"/>
        <rFont val="Aptos Narrow"/>
        <family val="2"/>
        <scheme val="minor"/>
      </rPr>
      <t>KONTROLIRATI</t>
    </r>
    <r>
      <rPr>
        <sz val="10"/>
        <rFont val="Aptos Narrow"/>
        <family val="2"/>
        <scheme val="minor"/>
      </rPr>
      <t xml:space="preserve"> PO ZADNJIH VELJAVNIH NAČRTIH,</t>
    </r>
    <r>
      <rPr>
        <b/>
        <sz val="10"/>
        <rFont val="Aptos Narrow"/>
        <family val="2"/>
        <scheme val="minor"/>
      </rPr>
      <t xml:space="preserve"> TEHNIČNEM POROČILU, DETAJLIH</t>
    </r>
    <r>
      <rPr>
        <sz val="10"/>
        <rFont val="Aptos Narrow"/>
        <family val="2"/>
        <scheme val="minor"/>
      </rPr>
      <t xml:space="preserve"> IN </t>
    </r>
    <r>
      <rPr>
        <b/>
        <sz val="10"/>
        <rFont val="Aptos Narrow"/>
        <family val="2"/>
        <scheme val="minor"/>
      </rPr>
      <t>SHEMAH PZI</t>
    </r>
    <r>
      <rPr>
        <sz val="10"/>
        <rFont val="Aptos Narrow"/>
        <family val="2"/>
        <scheme val="minor"/>
      </rPr>
      <t xml:space="preserve">, KI SO </t>
    </r>
    <r>
      <rPr>
        <b/>
        <sz val="10"/>
        <rFont val="Aptos Narrow"/>
        <family val="2"/>
        <scheme val="minor"/>
      </rPr>
      <t>OBVEZNI SESTAVNI DEL</t>
    </r>
    <r>
      <rPr>
        <sz val="10"/>
        <rFont val="Aptos Narrow"/>
        <family val="2"/>
        <scheme val="minor"/>
      </rPr>
      <t xml:space="preserve"> TEGA POPISA, OZ. </t>
    </r>
    <r>
      <rPr>
        <b/>
        <sz val="10"/>
        <rFont val="Aptos Narrow"/>
        <family val="2"/>
        <scheme val="minor"/>
      </rPr>
      <t>NA OBJEKTU</t>
    </r>
    <r>
      <rPr>
        <sz val="10"/>
        <rFont val="Aptos Narrow"/>
        <family val="2"/>
        <scheme val="minor"/>
      </rPr>
      <t xml:space="preserve">!       </t>
    </r>
  </si>
  <si>
    <r>
      <t>OPOMBA:</t>
    </r>
    <r>
      <rPr>
        <sz val="10"/>
        <rFont val="Aptos Narrow"/>
        <family val="2"/>
        <scheme val="minor"/>
      </rPr>
      <t xml:space="preserve"> IZVAJALEC OZ. PONUDNIK MORA V CENAH ZAJETI </t>
    </r>
    <r>
      <rPr>
        <b/>
        <sz val="10"/>
        <rFont val="Aptos Narrow"/>
        <family val="2"/>
        <scheme val="minor"/>
      </rPr>
      <t>VSA DELA IZ TEHNIČNEGA POROČILA, SHEM IN NAČRTOV.</t>
    </r>
  </si>
  <si>
    <t>Špalete in okenske police iz AL barvane pločevine (barva kot obstoječe) deb. 3 mm, šir. do 30 cm</t>
  </si>
  <si>
    <r>
      <rPr>
        <b/>
        <sz val="10"/>
        <rFont val="Aptos Narrow"/>
        <family val="2"/>
        <scheme val="minor"/>
      </rPr>
      <t>P.01</t>
    </r>
    <r>
      <rPr>
        <sz val="10"/>
        <rFont val="Aptos Narrow"/>
        <family val="2"/>
        <scheme val="minor"/>
      </rPr>
      <t xml:space="preserve"> - Suhomontažna obzidava zidu - 12,5 – 22,5 cm;
- podkonstrukcija z mineralno volno (kot npr. Knauf Insulation Acoustic Boaard) - 10,0 – 20,0 cm 
- obloga iz mavčno kartonskih (cementnih) plošč 2x 1,25 cm - 2,5 cm</t>
    </r>
  </si>
  <si>
    <r>
      <rPr>
        <b/>
        <sz val="10"/>
        <rFont val="Aptos Narrow"/>
        <family val="2"/>
        <scheme val="minor"/>
      </rPr>
      <t>P.02</t>
    </r>
    <r>
      <rPr>
        <sz val="10"/>
        <rFont val="Aptos Narrow"/>
        <family val="2"/>
        <scheme val="minor"/>
      </rPr>
      <t xml:space="preserve"> - MKP stenska/stropna obloga – suhi omet - 3,25 cm
- obstoječi AB zid	
- temeljni premaz Knauf Spezialhaftgrund	
- lepilo Knauf Perlfix	- 2,0 cm
- obloga iz mavčno kartonskih plošč 1x 1,25 cm - 1,25 cm</t>
    </r>
  </si>
  <si>
    <r>
      <rPr>
        <b/>
        <sz val="10"/>
        <rFont val="Aptos Narrow"/>
        <family val="2"/>
        <scheme val="minor"/>
      </rPr>
      <t>T.05</t>
    </r>
    <r>
      <rPr>
        <sz val="10"/>
        <rFont val="Aptos Narrow"/>
        <family val="2"/>
        <scheme val="minor"/>
      </rPr>
      <t xml:space="preserve"> - Strop nad galerijo:
- spuščeni strop - tehnična praznina s podkonstrukcijo - 63,5 cm
- spuščeni strop iz mavčno kartonskih plošč na enonivojski kovinski podkonstrukciji z dvojnim oblaganjem -	2,5 cm (kot npr.: sistem Knauf D113)</t>
    </r>
  </si>
  <si>
    <r>
      <rPr>
        <b/>
        <sz val="10"/>
        <rFont val="Aptos Narrow"/>
        <family val="2"/>
        <scheme val="minor"/>
      </rPr>
      <t>T.06</t>
    </r>
    <r>
      <rPr>
        <sz val="10"/>
        <rFont val="Aptos Narrow"/>
        <family val="2"/>
        <scheme val="minor"/>
      </rPr>
      <t xml:space="preserve"> - Strop v naklonu 30,0 / 10,0 / 6,0 cm:
- spuščeni strop - tehnična praznina s podkonstrukcijo 27,5 / 7,5 / 3,5 cm
- spuščeni strop iz mavčno kartonski plošč na enonivojski kovinski podkonstrukciji z dvojnim oblaganjem - 2,5 cm (kot npr.: sistem Knauf D113)</t>
    </r>
  </si>
  <si>
    <r>
      <rPr>
        <b/>
        <sz val="10"/>
        <rFont val="Aptos Narrow"/>
        <family val="2"/>
        <scheme val="minor"/>
      </rPr>
      <t>4.1.7.1</t>
    </r>
    <r>
      <rPr>
        <sz val="10"/>
        <rFont val="Aptos Narrow"/>
        <family val="2"/>
        <scheme val="minor"/>
      </rPr>
      <t xml:space="preserve"> (</t>
    </r>
    <r>
      <rPr>
        <b/>
        <sz val="10"/>
        <rFont val="Aptos Narrow"/>
        <family val="2"/>
        <scheme val="minor"/>
      </rPr>
      <t>R1</t>
    </r>
    <r>
      <rPr>
        <sz val="10"/>
        <rFont val="Aptos Narrow"/>
        <family val="2"/>
        <scheme val="minor"/>
      </rPr>
      <t>) - Na fasadnem oknu se na zunanji strani namestijo senčila, identična kot na obstoječih oknih - aluminijaste krpanke, šir. lamel 80 mm, na vrvici, s kaseto vgrajeno pod prezračevano fasado iz montažnih plošč, v srebrni barvi. Senčila imajo električno upravljanje, krmiljeno preko avtomatizacije. 
Izvajalec mora pred izvedbo preveriti in določiti barvni odtenek obstoječih žaluzij ter lamele in ostale vidne elemente izvesti v identičnih barvah kot na obstoječih senčilih.
Kot npr. Warema E 80 A2 S</t>
    </r>
  </si>
  <si>
    <r>
      <rPr>
        <b/>
        <sz val="10"/>
        <rFont val="Aptos Narrow"/>
        <family val="2"/>
        <scheme val="minor"/>
      </rPr>
      <t>4.1.7.2</t>
    </r>
    <r>
      <rPr>
        <sz val="10"/>
        <rFont val="Aptos Narrow"/>
        <family val="2"/>
        <scheme val="minor"/>
      </rPr>
      <t xml:space="preserve"> (</t>
    </r>
    <r>
      <rPr>
        <b/>
        <sz val="10"/>
        <rFont val="Aptos Narrow"/>
        <family val="2"/>
        <scheme val="minor"/>
      </rPr>
      <t>R2</t>
    </r>
    <r>
      <rPr>
        <sz val="10"/>
        <rFont val="Aptos Narrow"/>
        <family val="2"/>
        <scheme val="minor"/>
      </rPr>
      <t>) - Notranja senčila - zip rolo; na ovoju centra se na notranji strani centra na prozornih površinah namestijo zatemnitvena rolo senčila, ki imajo zip vodila za popolno zatemnitev. 
Tkanina:
- 100% zatemnitvena
- barva in tekstura: toplo siva, drobna tkana tekstura
- debelina: 0,6 mm
- teža: 420 g/m2
- barvna obstojnost na svetlobo: 6-7 (American Standard Test Measure)
- certifikati: Oekotex
- Požarna odpornost: DIN4102, Class B1;
senčila imajo električno upravljanje, krmiljeno preko avtomatizacije. 
Pravokotno ohišje motorja. Vodila in ohišje motorja v barvi obstoječih okenskih okvirjev – RAL 7016. Izvajalec mora pred izvedbo preveriti dejanski odtenek obstoječih okenskih okvirje in vodila izvesti v identičnem odtenku. Spremembo mora potrditi projektant.
Kot npr.:. Coulisse Roller Collection, Cassette Square, tkanina Munchen FR – Blackout barva 5350 (Mouse Grey)</t>
    </r>
  </si>
  <si>
    <r>
      <rPr>
        <b/>
        <sz val="10"/>
        <rFont val="Aptos Narrow"/>
        <family val="2"/>
        <scheme val="minor"/>
      </rPr>
      <t>4.1.8.2</t>
    </r>
    <r>
      <rPr>
        <sz val="10"/>
        <rFont val="Aptos Narrow"/>
        <family val="2"/>
        <scheme val="minor"/>
      </rPr>
      <t xml:space="preserve"> - Akustična lesena stenska obloga (</t>
    </r>
    <r>
      <rPr>
        <b/>
        <sz val="10"/>
        <rFont val="Aptos Narrow"/>
        <family val="2"/>
        <scheme val="minor"/>
      </rPr>
      <t>E1.03.02</t>
    </r>
    <r>
      <rPr>
        <sz val="10"/>
        <rFont val="Aptos Narrow"/>
        <family val="2"/>
        <scheme val="minor"/>
      </rPr>
      <t>):
Stranski steni nadzorne sobe sta v območju spodnje etaže obloženi z leseno akustično stensko oblogo. 
Stena je obložena z lesenimi akustičnimi oblogami, ki so sestavljene iz naslednjih slojev:
- perforirane MDF plošče: debeline 14-21 mm, s sprednjim linearnim utorom in zadnjo perforacijo (kot npr. Trikustik Nutform S14N2-S ali enakovredno).
- akustični filc: debeline približno 1 mm
- lesena nosilna konstrukcija debeline 5 cm, med morali vstavljen 5 cm sloj mineralne volne gostote 40-70 kg/m3 (kot npr. Knauf NaturBorad VENTI);
proizvajalec akustičnih lesenih plošč mora v obliki poročila o meritvah po standardu ISO 354 predložiti dokazilo o doseganju koeficienta absorpcije zvoka α=0,70 ali več v oktavnem pasu med 500 in 1000 Hz.
Ostale lastnosti izvedbe obloge:
- nevidno pritrjevanje plošč na podkonstrukcijo
- finalna obloga: akustične MDF plošče, lesni dekor po barvni shemi 
- spodnji rob obloge 2 cm nad tlemi
- stik s stavbnim pohištvom, steno in stropom z minimalno fugo</t>
    </r>
  </si>
  <si>
    <r>
      <rPr>
        <b/>
        <sz val="10"/>
        <rFont val="Aptos Narrow"/>
        <family val="2"/>
        <scheme val="minor"/>
      </rPr>
      <t xml:space="preserve">4.1.3.1 - </t>
    </r>
    <r>
      <rPr>
        <sz val="10"/>
        <rFont val="Aptos Narrow"/>
        <family val="2"/>
        <scheme val="minor"/>
      </rPr>
      <t>Kovinska stenska obloga iz plošč na podkonstrukciji (</t>
    </r>
    <r>
      <rPr>
        <b/>
        <sz val="10"/>
        <rFont val="Aptos Narrow"/>
        <family val="2"/>
        <scheme val="minor"/>
      </rPr>
      <t>E1.01</t>
    </r>
    <r>
      <rPr>
        <sz val="10"/>
        <rFont val="Aptos Narrow"/>
        <family val="2"/>
        <scheme val="minor"/>
      </rPr>
      <t>):</t>
    </r>
    <r>
      <rPr>
        <b/>
        <sz val="10"/>
        <rFont val="Aptos Narrow"/>
        <family val="2"/>
        <scheme val="minor"/>
      </rPr>
      <t xml:space="preserve"> 
</t>
    </r>
    <r>
      <rPr>
        <sz val="10"/>
        <rFont val="Aptos Narrow"/>
        <family val="2"/>
        <scheme val="minor"/>
      </rPr>
      <t xml:space="preserve">- pocinkana in prašno barvana jeklena pločevina d= 1,5 mm, robovi zakrivljeni r= 2,0 mm zaradi stabilizacije površine in varnosti, širina roba d = 10 mm
- plošče v celotni višini prostora na kovinskih letvah  d = 15 mm z dvorednimi luknjami za vstavljanje in gravitacijsko obešanje – ali druga nevidna pritrditev po predlogu izvajalca in s potrditvijo projektanta, črna barva
- prašno barvano na črno po barvni shemi projekta, finalna struktura mat – usklajeno z barvo in finalno strukturo okvirjev notranjih zasteklitev
- spodnji rob 2 cm od tal zgornji rob z minimalno fugo, max 20 mm od stropa
</t>
    </r>
  </si>
  <si>
    <r>
      <rPr>
        <b/>
        <sz val="10"/>
        <rFont val="Aptos Narrow"/>
        <family val="2"/>
        <scheme val="minor"/>
      </rPr>
      <t xml:space="preserve">4.1.8.4 - </t>
    </r>
    <r>
      <rPr>
        <sz val="10"/>
        <rFont val="Aptos Narrow"/>
        <family val="2"/>
        <scheme val="minor"/>
      </rPr>
      <t>Lesena stenska obloga (</t>
    </r>
    <r>
      <rPr>
        <b/>
        <sz val="10"/>
        <rFont val="Aptos Narrow"/>
        <family val="2"/>
        <scheme val="minor"/>
      </rPr>
      <t>E1.06</t>
    </r>
    <r>
      <rPr>
        <sz val="10"/>
        <rFont val="Aptos Narrow"/>
        <family val="2"/>
        <scheme val="minor"/>
      </rPr>
      <t>):
V konferenčni sobi na galeriji se stebra na obeh straneh prostora oblečeta z leseno oblogo. Na ta način se na strani prostora pri vhodu zaključi niz omar identično izgledu omar, na strani pri zasteklitvi pa se zrcali ta oblikovna poteza. V oblogi se nadaljujejo horizontalne delitve omare ob hodniku.
- podkonstrukcija iz vertikalnih letev oz. moralov, dim 40 x 20 mm oz. prilagojena vratom v steni, 
- nevidno pritrjevanje plošč na podkonstrukcijo
- obloga: iverne plošče obložene z laminatom
- laminat: lesni dekor po barvni shemi
- spodnji rob obloge 2 cm nad tlemi oz. usklajeno s coklom omar
- stik s steno in stropom z minimalno fugo</t>
    </r>
  </si>
  <si>
    <r>
      <rPr>
        <b/>
        <sz val="10"/>
        <rFont val="Aptos Narrow"/>
        <family val="2"/>
        <scheme val="minor"/>
      </rPr>
      <t xml:space="preserve">4.1.8.5 - </t>
    </r>
    <r>
      <rPr>
        <sz val="10"/>
        <rFont val="Aptos Narrow"/>
        <family val="2"/>
        <scheme val="minor"/>
      </rPr>
      <t>Lesena obloga parapeta na galeriji (</t>
    </r>
    <r>
      <rPr>
        <b/>
        <sz val="10"/>
        <rFont val="Aptos Narrow"/>
        <family val="2"/>
        <scheme val="minor"/>
      </rPr>
      <t>E1.04</t>
    </r>
    <r>
      <rPr>
        <sz val="10"/>
        <rFont val="Aptos Narrow"/>
        <family val="2"/>
        <scheme val="minor"/>
      </rPr>
      <t>):
V prostorih na galeriji se parapet obleče z leseno oblogo / okensko polico. Izvedba enaka kot pri leseni oblogi stebrov (E1.06).
- podkonstrukcija iz lesenih moralov
- nevidno pritrjevanje plošč na podkonstrukcijo
- obloga: iverne plošče obložene z laminatom 
- laminat: lesni dekor po barvni shemi
- spodnji rob obloge 2 cm nad tlemi oz. usklajeno s coklom omar
- stik s steno in zasteklitvijo z minimalno fugo</t>
    </r>
  </si>
  <si>
    <t>Obloga svetobnikov (kupole O.04) na strehi, krožne oblike (glej sheme!)</t>
  </si>
  <si>
    <r>
      <rPr>
        <b/>
        <sz val="10"/>
        <rFont val="Aptos Narrow"/>
        <family val="2"/>
        <scheme val="minor"/>
      </rPr>
      <t>E2</t>
    </r>
    <r>
      <rPr>
        <sz val="10"/>
        <rFont val="Aptos Narrow"/>
        <family val="2"/>
        <scheme val="minor"/>
      </rPr>
      <t xml:space="preserve"> - Akustični stropni elementi:
Akustični elementi iz lamel se namestijo na strope in parapet galerij v nadzorni sobi, v prostoru za oddih  ter v prostorih na galeriji.
Akustični elementi so sestavljeni iz lomljeno rezanih lamel po projektu – glej Načrt stropov.
Lamele iz 24 mm debelih akustičnih plošč iz polietilena so pritrjene na podkonstrukcijo v osni razdalji 16,5 cm. 
Aluminijasta podkonstrukcija, pripadajoča sistemu, je fiksno pritrjena na strop in parapet galerije. Podkonstrukcija čim bolj nevidna, pritrjevanje nevidno – skrito v plošče. 
Akustični element mora zagotavljati izmerjene koeficiente zvočne absorpcije (ISO 354) v pasu med 500 in 4000 Hz najmanj α=0,6. 
Debelina plošč: 24 mm
Kot npr.: Echojazz ECHOGRID s projektnim vzorcem 
Pozor!
Kjer se nad akustičnimi stropnimi elementi nahajajo revizijske odprtine, morajo elementi imeti možnost preproste demontaže in ponovne namestitve.</t>
    </r>
  </si>
  <si>
    <t>€</t>
  </si>
  <si>
    <t>SKUPAJ RAZNA DELA</t>
  </si>
  <si>
    <t>REKAPITULACIJA ELEKTRO INŠTALACIJE</t>
  </si>
  <si>
    <t>SKUPAJ (brez DDV)</t>
  </si>
  <si>
    <t xml:space="preserve"> </t>
  </si>
  <si>
    <t>#</t>
  </si>
  <si>
    <t>Oprema</t>
  </si>
  <si>
    <t>enota</t>
  </si>
  <si>
    <t>€/enoto</t>
  </si>
  <si>
    <t>III.1</t>
  </si>
  <si>
    <t>Razdelilniki</t>
  </si>
  <si>
    <t>III.1.01</t>
  </si>
  <si>
    <t>Razdelilnik +DNA06</t>
  </si>
  <si>
    <t>kpl</t>
  </si>
  <si>
    <t>III.1.01.01</t>
  </si>
  <si>
    <t>- prostostoječa kovinska omarica dimenzij 1400 x 600 x 300mm (v, š, g), opremljena z dvemi  vratnimi krili s tritočkovnim zapiralom, montažno ploščo, IP54, z vgrajeno naslednjo opremo:</t>
  </si>
  <si>
    <t>III.1.01.02</t>
  </si>
  <si>
    <t>- varovalčni ločilnik NV00, tripolni, komplet z varovalnimi elementi 80A gG, kot npr: NV00/80A gG-3p</t>
  </si>
  <si>
    <t>III.1.01.03</t>
  </si>
  <si>
    <t>- prenapetostna zaščita, tripolna, 275V, 15kA, kot npr: Dehnguard 275 TNCS</t>
  </si>
  <si>
    <t>III.1.01.04</t>
  </si>
  <si>
    <t xml:space="preserve">- glavno stikalo, tripolno, 100A, komplet z ročico rdeče-rumene barve </t>
  </si>
  <si>
    <t>III.1.01.05</t>
  </si>
  <si>
    <t>- tokovni merilni transformator 60/5A, 10VA, razred 0,5</t>
  </si>
  <si>
    <t>III.1.01.06</t>
  </si>
  <si>
    <t>III.1.01.07</t>
  </si>
  <si>
    <t>- napajalnik 230VAC/24VDC, 25VA</t>
  </si>
  <si>
    <t>III.1.01.08</t>
  </si>
  <si>
    <t>- inštalacijski odklopnik tip C, 2A, tripolni + N, kot npr: EATON FAZ</t>
  </si>
  <si>
    <t>III.1.01.09</t>
  </si>
  <si>
    <t>- inštalacijski odklopnik tip C, 6A, enopolni, kot npr: EATON FAZ</t>
  </si>
  <si>
    <t>III.1.01.10</t>
  </si>
  <si>
    <t>- inštalacijski odklopnik tip C, 16, enopolni, kot npr: EATON FAZ</t>
  </si>
  <si>
    <t>III.1.01.11</t>
  </si>
  <si>
    <t>- pomožni kontakt za inštalacijski odklopnik, 2xCO, kot npr: EATON - ZP-NHK</t>
  </si>
  <si>
    <t>III.1.01.12</t>
  </si>
  <si>
    <t>- drobni, vezni, spojni in pritrdilni material, oznake na vsej opremi, napisne ploščice, kabelske uvodnice, kabelski kanali, vrstne sponke, N in PE letvice, kabelske oznake, varnostna opozorila, nosilec dokumentacije in podobno</t>
  </si>
  <si>
    <t>III.1.02</t>
  </si>
  <si>
    <t>Razdelilnik +DNA07</t>
  </si>
  <si>
    <t>III.1.02.01</t>
  </si>
  <si>
    <t>- prostostoječa kovinska omarica dimenzij 1400 x 1200 x 300mm (v, š, g), opremljena z dvemi  vratnimi krili s tritočkovnim zapiralom, montažno ploščo, IP54, z vgrajeno naslednjo opremo:</t>
  </si>
  <si>
    <t>III.1.02.02</t>
  </si>
  <si>
    <t>III.1.02.03</t>
  </si>
  <si>
    <t>III.1.02.04</t>
  </si>
  <si>
    <t>III.1.02.05</t>
  </si>
  <si>
    <t>III.1.02.06</t>
  </si>
  <si>
    <t>III.1.02.07</t>
  </si>
  <si>
    <t>III.1.02.08</t>
  </si>
  <si>
    <t>III.1.02.09</t>
  </si>
  <si>
    <t>III.1.02.10</t>
  </si>
  <si>
    <t>- inštalacijski odklopnik tip C, 10, enopolni, kot npr: EATON FAZ</t>
  </si>
  <si>
    <t>III.1.02.11</t>
  </si>
  <si>
    <t>III.1.02.12</t>
  </si>
  <si>
    <t>III.1.02.13</t>
  </si>
  <si>
    <t>- napajalnik 230VAC/24VDC, 10A</t>
  </si>
  <si>
    <t>III.1.02.14</t>
  </si>
  <si>
    <t>- inštalacijski odklopnik tip C, 2A, enopolni, DC, kot npr: EATON FAZ</t>
  </si>
  <si>
    <t>III.1.02.15</t>
  </si>
  <si>
    <t>- Stand.sectional Rail 35mm, Length 483mm, 6ES5710-8MA11</t>
  </si>
  <si>
    <t>III.1.02.16</t>
  </si>
  <si>
    <t>III.1.02.17</t>
  </si>
  <si>
    <t>III.1.02.18</t>
  </si>
  <si>
    <t>ET 200SP, Busadapter BA 2xRJ45, 6ES7193-6AR00-0AA0</t>
  </si>
  <si>
    <t>III.1.02.19</t>
  </si>
  <si>
    <t>SIMATIC S7 Memory Card, 12 MB, 6ES7954-8LE04-0AA0</t>
  </si>
  <si>
    <t>III.1.02.20</t>
  </si>
  <si>
    <t>ET 200SP, DI 16x 24V DC ST, PU 1, 6ES7131-6BH01-0BA0</t>
  </si>
  <si>
    <t>III.1.02.21</t>
  </si>
  <si>
    <t>BaseUnit Type A0, BU15-P16+A0+2D, 6ES7193-6BP00-0DA0</t>
  </si>
  <si>
    <t>III.1.02.22</t>
  </si>
  <si>
    <t>BaseUnit Type A0, BU15-P16+A0+2B, 6ES7193-6BP00-0BA0</t>
  </si>
  <si>
    <t>III.1.02.23</t>
  </si>
  <si>
    <t>- napajalnik 230VAC/24VDC, 4A</t>
  </si>
  <si>
    <t>III.1.02.24</t>
  </si>
  <si>
    <t>- KNX napajalnik, 640mA z redundantnim napajanjem, kot npr: MDT Redundant Bus Power Supply STR-640.01</t>
  </si>
  <si>
    <t>III.1.02.25</t>
  </si>
  <si>
    <t>- KNX IP router, kot npr: MDT IP router SCN-IP100.03</t>
  </si>
  <si>
    <t>III.1.02.26</t>
  </si>
  <si>
    <t>- KNX Line Coupler, kot npr: MDT Line Coupler SCN-LK001.03</t>
  </si>
  <si>
    <t>III.1.02.27</t>
  </si>
  <si>
    <t>- KNX DALI vmesnik za 2x64 svetilk, kot npr: MDT DALI vmesnik SCN-DA642.04</t>
  </si>
  <si>
    <t>III.1.02.28</t>
  </si>
  <si>
    <t>- KNX vmesnik za krmiljenje senčil ali pogonov, 8x2xNO, 230V,  10A, kot npr: MDT JAL-0810.02</t>
  </si>
  <si>
    <t>III.1.02.29</t>
  </si>
  <si>
    <t>- KNX BACnet MS/TP server/KNX TP converter, kot npr: EKINEX EK-BJ1-TP-MSTP</t>
  </si>
  <si>
    <t>III.1.02.30</t>
  </si>
  <si>
    <t>III.1.03</t>
  </si>
  <si>
    <t>Razdelilnik +BMH06</t>
  </si>
  <si>
    <t>III.1.03.01</t>
  </si>
  <si>
    <t>III.1.03.02</t>
  </si>
  <si>
    <t>III.1.03.03</t>
  </si>
  <si>
    <t>III.1.03.04</t>
  </si>
  <si>
    <t>III.1.03.05</t>
  </si>
  <si>
    <t>III.1.03.06</t>
  </si>
  <si>
    <t>III.1.03.07</t>
  </si>
  <si>
    <t>III.1.03.08</t>
  </si>
  <si>
    <t>III.1.03.09</t>
  </si>
  <si>
    <t>III.1.03.10</t>
  </si>
  <si>
    <t>III.1.03.11</t>
  </si>
  <si>
    <t>III.1.03.12</t>
  </si>
  <si>
    <t>- inštalacijski odklopnik tip C, 25, enopolni, kot npr: EATON FAZ</t>
  </si>
  <si>
    <t>III.1.03.13</t>
  </si>
  <si>
    <t>- inštalacijski odklopnik tip C, 16, tripolni, kot npr: EATON FAZ</t>
  </si>
  <si>
    <t>III.1.03.14</t>
  </si>
  <si>
    <t>- inštalacijski odklopnik tip C, 32, tripolni, kot npr: EATON FAZ</t>
  </si>
  <si>
    <t>III.1.03.15</t>
  </si>
  <si>
    <t>- kombinirano zaščitno stikalo C16A, 30mA, dvopolno, kot npr: EATON PXC-C16/1N/003-A</t>
  </si>
  <si>
    <t>III.1.03.16</t>
  </si>
  <si>
    <t>- pomožni kontakt za inštalacijski odklopnik, 2xCO, kot npr: EATON-ZP-NHK</t>
  </si>
  <si>
    <t>III.1.03.17</t>
  </si>
  <si>
    <t>III.1.04</t>
  </si>
  <si>
    <t>Razdelilnik +DNA08</t>
  </si>
  <si>
    <t>III.1.04.01</t>
  </si>
  <si>
    <t>- prostostoječa kovinska omarica dimenzij 2100 x 600 x 300mm (v, š, g), opremljena z vratnimi krili s tritočkovnim zapiralom, montažno ploščo, IP54, z vgrajeno naslednjo opremo:</t>
  </si>
  <si>
    <t>III.1.04.02</t>
  </si>
  <si>
    <t>III.1.04.03</t>
  </si>
  <si>
    <t>III.1.04.04</t>
  </si>
  <si>
    <t>III.1.04.05</t>
  </si>
  <si>
    <t>III.1.04.06</t>
  </si>
  <si>
    <t>III.1.04.07</t>
  </si>
  <si>
    <t>III.1.04.08</t>
  </si>
  <si>
    <t>III.1.04.09</t>
  </si>
  <si>
    <t>III.1.04.10</t>
  </si>
  <si>
    <t>III.1.04.11</t>
  </si>
  <si>
    <t>III.1.04.12</t>
  </si>
  <si>
    <t>III.1.04.13</t>
  </si>
  <si>
    <t>III.1.04.14</t>
  </si>
  <si>
    <t>- KNX napajalnik, 960mA, kot npr: MDT Bus Power Supply STC-0960.01</t>
  </si>
  <si>
    <t>III.1.04.15</t>
  </si>
  <si>
    <t>III.1.04.16</t>
  </si>
  <si>
    <t>III.1.04.17</t>
  </si>
  <si>
    <t>III.1.05</t>
  </si>
  <si>
    <t>III.1.06</t>
  </si>
  <si>
    <t>III.1.07</t>
  </si>
  <si>
    <t>III.1.08</t>
  </si>
  <si>
    <t>III.1.09</t>
  </si>
  <si>
    <t>Jeklena konstrukcija za postavitev omar v prostoru N1.30. V tem prostoru bodo omare +DNA06, +DNA07 in +BMH06. Jeklena konstrukcija mora biti visoka 30cm, nanjo pa bodo postavljene omare. Konstrukcija mora biti stabilna in ustrezno zaščitena z barvo. Približna teža posamezne omare 100kg.</t>
  </si>
  <si>
    <t>III.2</t>
  </si>
  <si>
    <t>Svetilke</t>
  </si>
  <si>
    <t>III.2.01</t>
  </si>
  <si>
    <t xml:space="preserve">Dobava in vgradnja svetil L1
Stropna vgradna luč nad mizami - z vgreznjenim virom svetlobe, z robom na stiku s ploščami spuščenega stropa v črni barvi;
Kot osvetlitve: 40 °; Vertikalna vzdolžna nastavitev od  -25° do 25°; Barva LED vira: Dinamična nastavitev bele svetlobe 2700 - 6500 K; Indeks barvnega videza (CRI): 80; Podobna barvna temperatura: 2700-6500 K; Barvno odstopanje (začetni MacAdam): 3 Povprečna doba vzdrževanja: 50000h L80 B10 at 25°C; Napajalnik: Driver LC45/2DA TW 45W 700mA DALI; Padec napetosti (Vf): 22.5 V; IP zaščita: IP20; Barva: Črna; Optika: Visoko učinkovita metalizirana polikarbonatna optika z nanosom laka, ki je enakomerno porazdeljen; Material ohišja: Ohišje iz polikarbonata z aluminijastim hladilnikom; Ø 115 mm, vgradna globina Hmax= 150mm;
kot npr. Intra Lighting Pipes RVS 115A, 1350-1950 lm 11-16 W 500-700 mA 22 V TW 30°/27° IP20 black </t>
  </si>
  <si>
    <t>III.2.02</t>
  </si>
  <si>
    <t xml:space="preserve">Dobava in vgradnja svetil L2
Stropna vgradna luč nad mizami - z vgreznjenim virom svetlobe, z robom na stiku s ploščami spuščenega stropa v črni barvi;
Kot osvetlitve: 40 °; Vertikalna vzdolžna nastavitev od  -25° do 25°; Barva LED vira: Dinamična nastavitev bele svetlobe 2700 - 6500 K; Indeks barvnega videza (CRI): 80; Podobna barvna temperatura: 2700-6500 K; Barvno odstopanje (začetni MacAdam): 3 Povprečna doba vzdrževanja: 50000h L80 B10 at 25°C; Napajalnik: Driver LC45/2DA TW 45W 700mA DALI; Padec napetosti (Vf): 22.5 V; IP zaščita: IP20; Barva: Črna; Optika: Visoko učinkovita metalizirana polikarbonatna optika z nanosom laka, ki je enakomerno porazdeljen; Material ohišja: Ohišje iz polikarbonata z aluminijastim hladilnikom; Ø 115 mm, vgradna globina Hmax= 150mm;
kot npr. Intra Lighting Pipes RVS 115A, 1350-1950 lm 11-16 W 500-700 mA 22 V TW 40° IP20 black </t>
  </si>
  <si>
    <t>III.2.03</t>
  </si>
  <si>
    <t xml:space="preserve">Dobava in vgradnja svetil L3
Stropna vgradna luč - splošna razsvetljava - z vgreznjenim virom svetlobe, z robom na stiku s ploščami spuščenega stropa v črni barvi;
Kot osvetlitve: 60 ° Vertikalna vzdolžna nastavitev od -25° do 25°; Barva LED vira: Dinamična nastavitev bele svetlobe 2700 - 6500 K; Indeks barvnega videza (CRI): 80; Podobna barvna temperatura: 2700-6500 K; Barvno odstopanje (začetni MacAdam): 3; Povprečna doba vzdrževanja: 50000h L80 B10 at 25°C; Napajalnik: Driver LC45/2DA TW 45W 700mA DALI; Padec napetosti (Vf): 22.5 V; IP zaščita: IP20; Barva: Črna; Optika: Visoko učinkovita metalizirana polikarbonatna optika z nanosom laka, ki je enakomerno porazdeljen; Material ohišja: Ohišje iz polikarbonata z aluminijastim hladilnikom; Ø 115 mm, vgradna globina Hmax= 150mm;
kot npr. Intra Lighting Pipes RVS 115A, 1350-1950 lm 11-16 W 500-700 mA 22 V TW 60° IP20 black </t>
  </si>
  <si>
    <t>III.2.04</t>
  </si>
  <si>
    <t>Dobava in vgradnja svetil L4                                                           Viseča okrogla LED svetilka z ugreznjeno optiko, barva ohišja mat bela, barva notranjosti ohišja mat črna, prizmatična optika mehke svetlobe (DPR), svetlobni tok 990 lm, moč 10 W, LED barva svetlobe 2700-6500 K, CRI≥80, IP zaščita IP20, možnost nastavitve jakosti svetlobe, z DALI regulacijskimi LED napajalniki 24 V DC ustrezne moči.
Kot npr.: INTRA LIGHTING DPR 990 lm 10 W 350 mA 25 V TW IP20 matte white/matte white + cable 1500 mm + pwr cable black</t>
  </si>
  <si>
    <t>III.2.05</t>
  </si>
  <si>
    <t>Dobava in vgradnja svetil L5                                                       Stenska svetilka vgrajena na parapet galerije za osvetlitev stropa in s tem posredno difuzno osvetlitev prostora nadzorne sobe.
Ohišje iz ekstrudiranega aluminijastega profila, prašno barvano, barva ohišja bela strukturna; reflektorska optika 56°, visoko učinkovita metalizirana polikarbonatna optika z enakomerno porazdeljenim nanosom laka; kot osvetlitve 56 °, svetlobni tok 1942 lm, moč 19 W, LED barva svetlobe 2700-6500 K, CRI≥80, IP zaščita IP20, možnost nastavitve jakosti svetlobe, z DALI regulacijskimi LED napajalniki, napajanje 230V 50Hz
Kot npr.: INTRA LIGHTING Pipes C 100 PRO 1950 lm 19 W TW DALI 56° white</t>
  </si>
  <si>
    <t>III.2.06</t>
  </si>
  <si>
    <t>Dobava in vgradnja svetil L6                                                       Stropna vgradna svetilka s široko razpršeno svetlobo in nizko vgradno višino, z vidnim robom.
Barva obroča bela strukturna, ohišje iz polikarbonata z aluminij hladilnikom; prizmatična optika mehke svetlobe (DPR); , svetlobni tok 1050-1350 lm, moč 9-11 W, LED barva svetlobe 2700-6500 K, CRI≥80, IP zaščita IP44, možnost nastavitve jakosti svetlobe, z DALI regulacijskimi LED napajalniki, napajanje 230V 50Hz
Kot npr.: INTRA LIGHTING Nitor RV DPR 1050-1350 lm 9-11 W 350-450 mA 25 V TW D154 mm IP44 white/white</t>
  </si>
  <si>
    <t>III.2.07</t>
  </si>
  <si>
    <t>Dobava in vgradnja svetil L7                                                                  V okviru pohištvenih elementov so predvideni namenski aluminijasti vgradni profili širine cca. 20 mm in globine cca. 13 mm z opalnim pokrovom. 
LED trak v tunable white tehnologiji in z možnostjo zatemnitve s krmiljenjem s sistemom za avtomatizacijo.
Minimalne moči 20 W/m, tunable white 2700 - 6500 K + RGB, dimmable, IP 67, CRI 90; z DALI regulacijskimi LED napajalniki 24 V DC ustrezne moči
Kot npr.: IQ lighting</t>
  </si>
  <si>
    <t>m</t>
  </si>
  <si>
    <t>III.2.08</t>
  </si>
  <si>
    <t>Dobava in vgradnja svetil L8                                                                  V stropnih kaskadah, v fugi strešnih kupol, ob pločevinasti obrobi pod svetlobnim tunelom stopniščne je predvidena ambientalna razsvetljava s skritim LED trakom nad stropom oz. v obrobi. LED trak bo vgrajen v namenskem aluminijastem profilu.
LED trak je v tunable white tehnologiji in z možnostjo zatemnitve s krmiljenjem s sistemom za avtomatizacijo.
Minimalne moči 20 W/m, tunable white 2700 - 6500 K + RGB, dimmable, IP 44, CRI 90, z DALI regulacijskimi LED napajalniki 24 V DC ustrezne moči
Kot npr.: IQ lighting</t>
  </si>
  <si>
    <t>III.2.09</t>
  </si>
  <si>
    <t>Nabava in vgradnja svetil L9                                                                   V stropnih kaskadah, v fugi strešnih kupol, ob pločevinasti obrobi pod svetlobnim tunelom stopniščne je predvidena ambientalna razsvetljava s skritim LED trakom nad stropom oz. v obrobi. LED trak bo vgrajen v namenskem aluminijastem profilu.
Obod kupole ima ukrivljen rob, ki naj mu sledi linija vgradnje LED traku.
LED trak je v tunable white tehnologiji in z možnostjo zatemnitve s krmiljenjem s sistemom za avtomatizacijo.
Minimalne moči 20 W/m, tunable white 2700 - 6500 K + RGB, dimmable, IP 44, CRI 90, z DALI regulacijskimi LED napajalniki 24 V DC ustrezne moči
Kot npr.: IQ lighting</t>
  </si>
  <si>
    <t>III.2.10</t>
  </si>
  <si>
    <t>Nabava in vgradnja svetil L11                                                                V stropnih kaskadah, v fugi strešnih kupol, ob pločevinasti obrobi pod svetlobnim tunelom stopniščne je predvidena ambientalna razsvetljava s skritim LED trakom nad stropom oz. v obrobi. LED trak bo vgrajen v namenskem aluminijastem profilu.
Izbor barve profila glede na obstoječo barvo obrobe.
LED trak je v tunable white tehnologiji in z možnostjo zatemnitve s krmiljenjem s sistemom za avtomatizacijo.
Minimalne moči 20 W/m, tunable white 2700 - 6500 K + RGB, dimmable, IP 44, CRI 90, z DALI regulacijskimi LED napajalniki 24 V DC ustrezne moči
Kot npr.: IQ lighting</t>
  </si>
  <si>
    <t>III.2.11</t>
  </si>
  <si>
    <t>Nabava in vgradnja svetil L12                                                   Nadgradni fiksni reflektor v vhodni veži, kjer ni dovolj visokega spuščenega stropa za vgradno svetilko.
Ohišje iz ekstrudiranega aluminijastega profila, prašno barvano, barva ohišja bela strukturna; reflektorska optika 56°, visoko učinkovita metalizirana polikarbonatna optika z enakomerno porazdeljenim nanosom laka; kot osvetlitve: 36 °, svetlobni tok 1942 lm, moč 19 W, LED barva svetlobe 2700-6500 K, CRI≥80, IP zaščita IP20, možnost nastavitve jakosti svetlobe, z DALI regulacijskimi LED napajalniki, napajanje 230V 50Hz
Kot npr.: INTRA LIGHTING DECO 1950 lm 19 W TW DALI 56° white</t>
  </si>
  <si>
    <t>III.2.12</t>
  </si>
  <si>
    <t>Nabava in vgradnja svetil L13                                                      Stropna vgradna svetilka s široko razpršeno svetlobo in nizko vgradno višino, z vidnim robom.
Barva obroča bela strukturna, ohišje iz polikarbonata z aluminij hladilnikom; prizmatična optika mehke svetlobe (DPR); , svetlobni tok 1050-1350 lm, moč 9-11 W, LED barva svetlobe 2700-6500 K, CRI≥80, IP zaščita IP54, možnost nastavitve jakosti svetlobe, z DALI regulacijskimi LED napajalniki, napajanje 230V 50Hz 
Kot npr.: INTRA LIGHTING Nitor RV DPR 1050-1350 lm 9-11 W 350-450 mA 25 V TW D154 mm IP54 white/white</t>
  </si>
  <si>
    <t>III.2.13</t>
  </si>
  <si>
    <t>LED Svetilka varnostne razsvetljave, napajana iz centralne napajalne enote, v pripravnem spoju, kot npr: DIN - STRING 2 power spot AP DE 4000K PLC, IP40</t>
  </si>
  <si>
    <t>III.2.14</t>
  </si>
  <si>
    <t>LED Svetilka varnostne razsvetljave z ustreznim piktogramom, napajana iz centralne enote 24VDC, v pripravnem spoju, kot npr: DIN - STRING 1 Invisible DE, Gr.1plc, EW 10m</t>
  </si>
  <si>
    <t>III.2.15</t>
  </si>
  <si>
    <t>Centralna napajalna enota 24V DC s 3 tokokrogi in 1 urno avtonomijo. Centrala vsebuje tudi modul za brezžični oddaljeni dostop ter modul za sprejem signala iz požarne centrale, 3fazni kontrolnik napajalne napetosti, ter pripadajočo programsko opremo.</t>
  </si>
  <si>
    <t>III.2.16</t>
  </si>
  <si>
    <t>Programiranje sistema varnostne razsvetljave ter šolanje uporabnika, ter izdelava tlorisne vizualizacije.</t>
  </si>
  <si>
    <t>III.3</t>
  </si>
  <si>
    <t>Inštalacijski material</t>
  </si>
  <si>
    <t>III.3.01</t>
  </si>
  <si>
    <t xml:space="preserve">KNX tipkala z vgrajenim temperaturnim senzorjem, 4 polna, višjega kvalitetnega razreda, komplet s pripadajočo dozo in pritrdilnim materialom, kot npr: Fenix NTM NF, EK-ED2-TP-BG-NF + EK-TQQ-FNI, black indigo </t>
  </si>
  <si>
    <t>III.3.02</t>
  </si>
  <si>
    <t>KNX tipkala z vgrajenim temperaturnim senzorjem, 2 polna, višjega kvalitetnega razreda, komplet s pripadajočo dozo in pritrdilnim materialom, kot npr: Fenix NTM NF, EK-ED2-TP-BG-NF + EK-TRV-FNI , black indigo</t>
  </si>
  <si>
    <t>III.3.03</t>
  </si>
  <si>
    <t>KNX Sobni temperaturni kontroler, višjega kvalitetnega razreda, komplet s pripadajočo dozo in pritrdilnim materialom, kot npr: EK-EQ2-TP-BG-NF, EK-TQQ-FNI-EP2, black indigo</t>
  </si>
  <si>
    <t>III.3.04</t>
  </si>
  <si>
    <t>KNX senzor prisotnosti in osvetljenosti višjega kvalitetnega razreda, komplet s pritrdilnim materialom, za montažo v/na strop</t>
  </si>
  <si>
    <t>III.3.05</t>
  </si>
  <si>
    <t xml:space="preserve">Končno stikalo odprtosti vrat omare </t>
  </si>
  <si>
    <t>III.3.06</t>
  </si>
  <si>
    <t>Demontaža obstoječih pogonov ter dobava, montaža in povezava novih linearnih pogonov strešnih oken, 230V, 50Hz, 175W, 300mm, 500N, kot npr: MiNGARDi D8 Fce 2700293</t>
  </si>
  <si>
    <t>III.3.07</t>
  </si>
  <si>
    <t>Montaža in povezava novih linearnih pogonov žaluzij, 230V, 50Hz, 175W</t>
  </si>
  <si>
    <t>III.3.08</t>
  </si>
  <si>
    <t>Enojna podometna dvopolna varnostna vtičnica z varnostnim kontaktom za ozemljitev ter z zaščitnim pokrovom, 16A, 250V, komplet z dozo, nosilcem in okrasnim okvirčkom</t>
  </si>
  <si>
    <t>III.3.09</t>
  </si>
  <si>
    <t>Enojna podometna dvopolna varnostna vtičnica z varnostnim kontaktom za ozemljitev, 16A, 250V, komplet z dozo, nosilcem in okrasnim okvirčkom, Ekinex, black indigo, EK-TAQE-1-NF, EK-PWS-DE, EK-PSC-DE-FNI, EK-PQG-FNI</t>
  </si>
  <si>
    <t>III.3.10</t>
  </si>
  <si>
    <t>Enojna podometna dvopolna varnostna vtičnica z varnostnim kontaktom za ozemljitev, 16A, 250V, komplet z dozo, nosilcem in okrasnim okvirčkom, standardna</t>
  </si>
  <si>
    <t>III.3.11</t>
  </si>
  <si>
    <t>Enojna vgradna dvopolna varnostna vtičnica z varnostnim kontaktom za ozemljitev, 16A, 250V, komplet z dozo, nosilcem in okrasnim okvirčkom, bela, vgrajena v garderobno omarico, standardna</t>
  </si>
  <si>
    <t>III.3.12</t>
  </si>
  <si>
    <t>Dvojna podometna dvopolna varnostna vtičnica z varnostnim kontaktom za ozemljitev, 16A, 250V, komplet z dozo, nosilcem in okrasnim okvirčkom, bela, standardna</t>
  </si>
  <si>
    <t>III.3.13</t>
  </si>
  <si>
    <t>Trojna podometna dvopolna varnostna vtičnica z varnostnim kontaktom za ozemljitev, 16A, 250V, komplet z dozo, nosilcem in okrasnim okvirčkom, bela, standardna</t>
  </si>
  <si>
    <t>III.3.14</t>
  </si>
  <si>
    <t>Visokokakovostni razdelilec za montažo v 19" omaro 9x 230V vtičnice, ˝Šuko˝ tip vtičnice, Dolžina kabla 2 m. Vtičnice pod kotom 35° z ponikljanimi ozemljitvenimi kontakti, 3-žilni 1,50mm2 kabel, dvojna ozemljitev. Ohišje narejeno iz visoko-kakovostnega anodiziranega aluminija. 
Priloženi nosilci za montažo v 19" komunikacijsko omaro. Višina 1U. Črne barve. Kot npr: Bachmann razdelilec rack 9x220V ALU 2m črn 333.506</t>
  </si>
  <si>
    <t>III.3.15</t>
  </si>
  <si>
    <t>Visokokakovostni razdelilec za montažo v omaro 4x 230V vtičnice, ˝Šuko˝ tip vtičnice, Dolžina kabla 2 m. 3-žilni 1,50mm2 kabel, dvojna ozemljitev. Ohišje narejeno iz visoko-kakovostnega anodiziranega aluminija. 
Priloženi nosilci za montažo v komunikacijsko omaro. Višina 1U. Črne barve. Kot npr: Bachmann razdelilec rack 4x230V ALU 2m črn 420.0017</t>
  </si>
  <si>
    <t>III.3.16</t>
  </si>
  <si>
    <t>Podometni fiksni priključek, komplet z dozo, nosilcem in okrasnim okvirčkom, izgled po izboru arhitekta</t>
  </si>
  <si>
    <t>III.3.17</t>
  </si>
  <si>
    <t xml:space="preserve">Priključna pohodna talna doza za 9 vtičnih mest, kompletno s pokrovom (brez vtičnic) </t>
  </si>
  <si>
    <t>III.3.18</t>
  </si>
  <si>
    <t>Priključna pohodna talna doza za  6 vtičnih mest, kompletno s pokrovom (brez vtičnic)</t>
  </si>
  <si>
    <t>III.3.19</t>
  </si>
  <si>
    <t xml:space="preserve">Priključna pohodna talna doza za 9 vtičnih mest, kompletno s pokrovom (brez vtičnic), za montažo v dvojni pod </t>
  </si>
  <si>
    <t>III.3.20</t>
  </si>
  <si>
    <t>Priključna pohodna talna doza za  6 vtičnih mest, kompletno s pokrovom (brez vtičnic), za montažo v dvojni pod</t>
  </si>
  <si>
    <t>III.3.21</t>
  </si>
  <si>
    <t>Talni kanal za vgradnjo v estrih, višine 28mm, širine 190mm, za povezavo talnih doz, kompletno z vso potrebno drobno opremo in spojkami</t>
  </si>
  <si>
    <t>III.3.22</t>
  </si>
  <si>
    <t>Zbiralka dodatne izenačitve potencialov podometne izvedbe, komplet z dozo in pokrovom, IP-43 - DIP, montirana v prostoru N1-30</t>
  </si>
  <si>
    <t>III.3.23</t>
  </si>
  <si>
    <t>Izvedba spojev na kovinskih masah in prevodnih delih, komplet z spojnim in pritrdilnim materialom (kabelski čevlji, objemke,..)</t>
  </si>
  <si>
    <t>III.3.24</t>
  </si>
  <si>
    <t>Kabelske police s pokrovom in s priborom za montažo in obešanje, položene v dvojnem podu, kompletno z odcepi, zavoji…</t>
  </si>
  <si>
    <t>III.3.24.01</t>
  </si>
  <si>
    <t>- PK 200</t>
  </si>
  <si>
    <t>III.3.24.02</t>
  </si>
  <si>
    <t>- PK 100</t>
  </si>
  <si>
    <t>III.3.24.03</t>
  </si>
  <si>
    <t>- PK 50</t>
  </si>
  <si>
    <t>III.3.25</t>
  </si>
  <si>
    <t>Negorljiva inštalacijska zaščitna cev, položena delno podometno, pretežno v dvojnem podu</t>
  </si>
  <si>
    <t>III.3.25.01</t>
  </si>
  <si>
    <t>- premer 16mm</t>
  </si>
  <si>
    <t>III.3.25.02</t>
  </si>
  <si>
    <t>- premer 25mm</t>
  </si>
  <si>
    <t>III.3.25.03</t>
  </si>
  <si>
    <t>- premer 32mm</t>
  </si>
  <si>
    <t>III.3.26</t>
  </si>
  <si>
    <t xml:space="preserve">Zaščita kabelskih prehodov med požarnimi conami z ustreznimi sredstvi (blazinice…), kontrola ter dokumentiranje požarnih prehodov </t>
  </si>
  <si>
    <t>III.3.27</t>
  </si>
  <si>
    <t xml:space="preserve">Razvodna doza s pokrovom, uvodnicami in vrstnimi sponkami </t>
  </si>
  <si>
    <t>III.3.27.01</t>
  </si>
  <si>
    <t>- 100 x 100mm</t>
  </si>
  <si>
    <t>III.3.27.02</t>
  </si>
  <si>
    <t>- 120 x 200mm</t>
  </si>
  <si>
    <t>III.3.28</t>
  </si>
  <si>
    <t>Vodnik za izenačevanje potencialov in povezavo kovinskih mas,  uvlečen v predhodno položene instalacijske cevi raznih dimenzij</t>
  </si>
  <si>
    <t>III.3.28.01</t>
  </si>
  <si>
    <t>-H07V-U 6mm2</t>
  </si>
  <si>
    <t>III.3.28.02</t>
  </si>
  <si>
    <t>-H07V-U 10mm2</t>
  </si>
  <si>
    <t>III.3.28.03</t>
  </si>
  <si>
    <t>-H07V-U 16mm2</t>
  </si>
  <si>
    <t>III.3.29</t>
  </si>
  <si>
    <t xml:space="preserve">Nabava in polaganje dovodnih in razvodnih kablov različnih dimenzij, delno podometno, pretežno po kabelskih policah v dvojnem podu </t>
  </si>
  <si>
    <t>III.3.29.01</t>
  </si>
  <si>
    <t>- kabel N2XH-J 4x25mm2</t>
  </si>
  <si>
    <t>III.3.29.02</t>
  </si>
  <si>
    <t>- kabel N2XH-J 5x6mm2</t>
  </si>
  <si>
    <t>III.3.29.03</t>
  </si>
  <si>
    <t>- kabel N2XH-J 5x2,5mm2</t>
  </si>
  <si>
    <t>III.3.29.04</t>
  </si>
  <si>
    <t>- kabel N2XH-J 5x1,5mm2</t>
  </si>
  <si>
    <t>III.3.29.05</t>
  </si>
  <si>
    <t>- kabel N2XH-J 3x4mm2</t>
  </si>
  <si>
    <t>III.3.29.06</t>
  </si>
  <si>
    <t>- kabel N2XH-J 3x2,5mm2</t>
  </si>
  <si>
    <t>III.3.29.07</t>
  </si>
  <si>
    <t>- kabel N2XH-J 3x1,5mm2</t>
  </si>
  <si>
    <t>III.3.29.08</t>
  </si>
  <si>
    <t>- kabel H07ZZ-F 1x35mm2</t>
  </si>
  <si>
    <t>III.3.29.09</t>
  </si>
  <si>
    <t>- kabel H07ZZ-F 1x25mm2</t>
  </si>
  <si>
    <t>III.3.29.10</t>
  </si>
  <si>
    <t>- kabel HSLCH 12x0,75mm2</t>
  </si>
  <si>
    <t>III.3.29.11</t>
  </si>
  <si>
    <t>- kabel EIB J-H(St)H 2x2x0,8mm</t>
  </si>
  <si>
    <t>III.3.29.12</t>
  </si>
  <si>
    <t>- kabel J-H(St)H 2x2x0,8mm</t>
  </si>
  <si>
    <t>III.4</t>
  </si>
  <si>
    <t>Komunikacijske inštalacije in oprema</t>
  </si>
  <si>
    <t>III.4.01</t>
  </si>
  <si>
    <t>Priključni telekomunikacijski ranžirni panel z vgrajenimi 24xRJ45 vtičnicami cat.6, delilnik, za montažo v glavno komunikacijsko omaro v pritličju</t>
  </si>
  <si>
    <t>III.4.02</t>
  </si>
  <si>
    <t>Podometna telekomunikacijska vtičnica 1xRJ-45/UTP/ kategorija 6 s protiprašnim pokrovčkom, komplet z dozo, nosilcem in okrasnim okvirčkom, izgled po izboru arhitekta</t>
  </si>
  <si>
    <t>III.4.03</t>
  </si>
  <si>
    <t>Podometna telekomunikacijska vtičnica 2xRJ-45/UTP/ kategorija 6 s protiprašnim pokrovčkom, komplet z dozo, nosilcem in okrasnim okvirčkom, izgled po izboru arhitekta</t>
  </si>
  <si>
    <t>III.4.04</t>
  </si>
  <si>
    <t xml:space="preserve">4 portni CAT6+ panel,                                                              FTP tehnologija, oklopljen
Kot npr: Leviton panel CAT.6+ FTP 4-port </t>
  </si>
  <si>
    <t>III.4.05</t>
  </si>
  <si>
    <t xml:space="preserve">6 portni CAT6+ panel,                                                              FTP tehnologija, oklopljen
Kot npr: Leviton panel CAT.6+ FTP 6 port </t>
  </si>
  <si>
    <t>III.4.06</t>
  </si>
  <si>
    <t xml:space="preserve">8 portni CAT6+ panel,                                                              FTP tehnologija, oklopljen
Kot npr: Leviton panel CAT.6+ FTP 8-port </t>
  </si>
  <si>
    <t>III.4.07</t>
  </si>
  <si>
    <t>24 portni CAT6+ panel, za montažo v DYR04,                                                            FTP tehnologija, oklopljen
Montaža v 19˝ komunikacijsko omaro Testiran do Giga hitrosti prenosa podatkov, pantentirana tehnologija
TIA/EIA 568a in 568b standard
Vmesnik RJ-45, LSA IDC (krone) sistem pritrjevanja kablov
Certifikat ETL UL, soglasja ANSI/EIA/TIA 568B.2.1, ISO/IEC 11801 (2002)
Material jeklo, črna barva (RAL 9005)                                         Kot npr: Leviton panel CAT.6+ FTP 24-port C6CPNLF240K2M</t>
  </si>
  <si>
    <t>III.4.08</t>
  </si>
  <si>
    <t>Zaključevanje FTP kabla na bližnjem in oddaljenem koncu (izdelava konektorja, zaključevanje na ranžirnem panelu...), izvedba meritve kabla, označevanje TK priključkov, vtičnic in izdelava ustrezne merilne dokumentacije.</t>
  </si>
  <si>
    <t>III.4.09</t>
  </si>
  <si>
    <t xml:space="preserve">Povezovalni patch kabli, dolžine 2m </t>
  </si>
  <si>
    <t>III.4.10</t>
  </si>
  <si>
    <t>Ethernet kabel F/UTP, cat 6a 4x2xAWG24</t>
  </si>
  <si>
    <t>III.4.11</t>
  </si>
  <si>
    <t xml:space="preserve">Priključni telekomunikacijski panel z vgrajenimi 24x optičnimi vtičnicami , delilnik, za montažo v glavno komunikacijsko omaro </t>
  </si>
  <si>
    <t>III.4.12</t>
  </si>
  <si>
    <t xml:space="preserve">2x LC Duplex adapter/skoznik - Singelmode                                  Kot npr: Leviton optični panel LC 2x Duplex adapter SM </t>
  </si>
  <si>
    <t>III.4.13</t>
  </si>
  <si>
    <t xml:space="preserve">4x LC Duplex adapter/skoznik - Singelmode                                  Kot npr: Leviton optični panel LC 4x Duplex adapter SM </t>
  </si>
  <si>
    <t>III.4.14</t>
  </si>
  <si>
    <t xml:space="preserve">12x LC Duplex adapter/skoznik - Singelmode                                  Kot npr: Leviton optični panel LC 12x Duplex adapter SM </t>
  </si>
  <si>
    <t>III.4.15</t>
  </si>
  <si>
    <t>19" optični panel za vgradnjo v komunikacijski kabinet DYR04
24x LC Duplex adapter/skoznik - Singlemode
Izvlečni sistem za lažjo montažo optičnih vlaken
Na zadnji strani uvodnice kablov: 2x25, 14x 12,6 in 4x 10
Minimalna potrebna globina 237mm
1U višine
Material jeklo
Črna barva                                                                                  Kot npr:Leviton optični panel LC 24x Duplex adapter SM FPCC1SXSM48LC2</t>
  </si>
  <si>
    <t>III.4.16</t>
  </si>
  <si>
    <t>SM optični kabel s 4 vlakni, 50/125</t>
  </si>
  <si>
    <t>III.4.17</t>
  </si>
  <si>
    <t>SM optični kabel z 8 vlakni, 50/125</t>
  </si>
  <si>
    <t>III.4.18</t>
  </si>
  <si>
    <t>SM optični kabel s 24 vlakni, 50/125</t>
  </si>
  <si>
    <t>III.4.19</t>
  </si>
  <si>
    <t>Zaključevanje optičnega kabla (duplex fibra)  na bližnjem in oddaljenem koncu, vključno s pripadajočimi duplex konektorji in ranžirnimi paneli (izdelava konektorja oz. zaključevanje na ranžirnem panelu...), izvedba meritve posameznega fibra, označevanje priključkov oz. konektorjev, vtičnic in izdelava ustrezne merilne dokumentacije.</t>
  </si>
  <si>
    <t>III.5</t>
  </si>
  <si>
    <t>Videonadzorni sistem</t>
  </si>
  <si>
    <t>III.5.01</t>
  </si>
  <si>
    <t>Snemalna naprava videonadzornega sistema z vgrajenim 4TB diskom, kot npr: GEUTEBRUECK G-CORE</t>
  </si>
  <si>
    <t>III.5.02</t>
  </si>
  <si>
    <t>Centrala videonadzornega sistema komplet z napajalnikom za povezavo do 8 POE video nadzornih kamer</t>
  </si>
  <si>
    <t>III.5.03</t>
  </si>
  <si>
    <t xml:space="preserve">Video nadzorna kamera resolucije fullHD, širokokotni objektiv, napajana preko POE, opremljena z motorskim pogonom </t>
  </si>
  <si>
    <t>III.5.04</t>
  </si>
  <si>
    <t xml:space="preserve">Video nadzorna kamera resolucije fullHD, normalnokotni objektiv, napajana preko POE, opremljena z motorskim pogonom </t>
  </si>
  <si>
    <t>III.5.05</t>
  </si>
  <si>
    <t>Video nadzorna kamera resolucije fullHD, ozkokotni objektiv, napajana preko POE, opremljena z motorskim pogonom</t>
  </si>
  <si>
    <t>III.5.06</t>
  </si>
  <si>
    <t>Izvedba povezave vseh elementov video nadzornega sistema s komunikacijskim kablom F/UTP, kategorija 6a.</t>
  </si>
  <si>
    <t>III.6</t>
  </si>
  <si>
    <t>Pristopna kontrola in videodomofon</t>
  </si>
  <si>
    <t>III.6.01</t>
  </si>
  <si>
    <t>III.6.02</t>
  </si>
  <si>
    <t xml:space="preserve">Videodomofonska enota, sestavljena iz dveh zunanjih enot (s kamero in klicno tipko), ter iz treh notranjih enot (s tipko za odklepanje vrat) ter iz napajalnika. Videodomofonska naprava je povezana na električno ključavnico pristopne kontrole. Na vsakem delovnem mestu bo ob pozivu omogočen pogled kamere videodomofona. Videodomofonska naprava mora biti povezana s pametnimi tipkovnicami, ki imajo namenske tipke za odklepanje vrat. </t>
  </si>
  <si>
    <t>III.6.03</t>
  </si>
  <si>
    <t>III.7</t>
  </si>
  <si>
    <t>Javljanje požara</t>
  </si>
  <si>
    <t>III.7.01</t>
  </si>
  <si>
    <t>III.7.02</t>
  </si>
  <si>
    <t>III.7.03</t>
  </si>
  <si>
    <t>III.7.04</t>
  </si>
  <si>
    <t>Pregled naprav za javljanje požara, preizkus ter izdaja ustreznega potrdila o ustreznosti</t>
  </si>
  <si>
    <t>III.8</t>
  </si>
  <si>
    <t>Ostalo</t>
  </si>
  <si>
    <t>III.8.01</t>
  </si>
  <si>
    <t>Demontaža obstoječe inštalacijske opreme in odvoz na ustrezno deponijo</t>
  </si>
  <si>
    <t>ur</t>
  </si>
  <si>
    <t>III.8.02</t>
  </si>
  <si>
    <t>III.8.03</t>
  </si>
  <si>
    <t>Programska oprema na nivoju KNX / DALI</t>
  </si>
  <si>
    <t>III.8.04</t>
  </si>
  <si>
    <t>III.8.05</t>
  </si>
  <si>
    <t>Programska oprema za krmilnik</t>
  </si>
  <si>
    <t>III.8.06</t>
  </si>
  <si>
    <t>REKAPITULACIJA STROJNE INŠTALACIJE</t>
  </si>
  <si>
    <t>2.1.A</t>
  </si>
  <si>
    <t>OGREVANJE IN HLAJENJE - CV</t>
  </si>
  <si>
    <t>2.1.1</t>
  </si>
  <si>
    <t>OGREVANJE IN HLAJENJE OBJEKTA - CV</t>
  </si>
  <si>
    <t>2.1.2</t>
  </si>
  <si>
    <t>OGREVANJE IN HLAJENJE OBJEKTA - CV - CNS</t>
  </si>
  <si>
    <t>2.1.3</t>
  </si>
  <si>
    <t>DEMONTAŽE</t>
  </si>
  <si>
    <t>2.1.4</t>
  </si>
  <si>
    <t>SPLOŠNO</t>
  </si>
  <si>
    <t>ogrevanje in hlajenje - skupaj</t>
  </si>
  <si>
    <t>Pri izvedbi je potrebno upoštevati najmanj naslednje pravilnike in standarde:</t>
  </si>
  <si>
    <t xml:space="preserve">1. </t>
  </si>
  <si>
    <t>Pravilnik o učinkoviti rabi energije v stavbah (Uradni list RS, št. 70/22, 161/22 in 129/23)</t>
  </si>
  <si>
    <t xml:space="preserve">2. </t>
  </si>
  <si>
    <t>Tehnična smernica TSG-1-004:2022 – Energijska učinkovitost stavb</t>
  </si>
  <si>
    <t xml:space="preserve">3. </t>
  </si>
  <si>
    <t>Tehnična smernica TSG-1-005:2012 – Zaščita pred hrupom v stavbah</t>
  </si>
  <si>
    <t xml:space="preserve">4. </t>
  </si>
  <si>
    <t>Pravilnik o prezračevanju in klimatizaciji stavb</t>
  </si>
  <si>
    <t xml:space="preserve">5. </t>
  </si>
  <si>
    <t>SIST EN 12831 – izračun transmisijskih izgub</t>
  </si>
  <si>
    <t xml:space="preserve">6. </t>
  </si>
  <si>
    <t>VDI 2078 – izračun toplotnih dobitkov</t>
  </si>
  <si>
    <t>7.</t>
  </si>
  <si>
    <t>SIST EN 13779 – Prezračevanje nestanovanjskih stavb - Zahtevane lastnosti za prezračevalne naprave in klimatizirne sisteme</t>
  </si>
  <si>
    <t xml:space="preserve">8. </t>
  </si>
  <si>
    <t xml:space="preserve">SIST EN 13053 – Prezračevanje stavb – Klimati - Ocenitev in lastnosti klimatov, sestavnih delov in </t>
  </si>
  <si>
    <t xml:space="preserve">9. </t>
  </si>
  <si>
    <t>VDI 6022 – Higienske zahteve za prezračevalne naprave</t>
  </si>
  <si>
    <t xml:space="preserve">10. </t>
  </si>
  <si>
    <t>Tehnična smernica TSG-1-001:2019 – požarna varnost v stavbah</t>
  </si>
  <si>
    <t xml:space="preserve">11. </t>
  </si>
  <si>
    <t>Smernica SZPV 408 – požarnovarnostne zahteve za elektroinstalacije in cevne napeljave v stavbah</t>
  </si>
  <si>
    <t xml:space="preserve">12. </t>
  </si>
  <si>
    <t>Pravilnik o tehničnih normativih za hidrantno omrežje</t>
  </si>
  <si>
    <t xml:space="preserve">13.  </t>
  </si>
  <si>
    <t>Pravilnik o pitni vodi</t>
  </si>
  <si>
    <t xml:space="preserve">14. </t>
  </si>
  <si>
    <t>DIN 1988 – vodovodna instalacija</t>
  </si>
  <si>
    <t xml:space="preserve">15. </t>
  </si>
  <si>
    <t>DIN 1986 – kanalizacija</t>
  </si>
  <si>
    <t xml:space="preserve">16. </t>
  </si>
  <si>
    <t>Recknagel, Sprenger, Schramek: Taschenbuch für Heizung und Klimatechnik 2000, R. Oldenbourg Verlag, München, 2000</t>
  </si>
  <si>
    <t xml:space="preserve">17. </t>
  </si>
  <si>
    <t>Feurich, Sanitär-technik</t>
  </si>
  <si>
    <t>2.1.</t>
  </si>
  <si>
    <t>OGREVANJE IN HLAJENJE</t>
  </si>
  <si>
    <t>2.1.1.</t>
  </si>
  <si>
    <t>OGREVANJE IN HLAJENJE OBJEKTA</t>
  </si>
  <si>
    <t>1.</t>
  </si>
  <si>
    <t>- vključno teleskopski nastavek s tesnilnim materialom za priključitev izpihovalne rešetke na konvektor</t>
  </si>
  <si>
    <t>- spodnje sesanje, zgornji izpih, tip FCZ-P</t>
  </si>
  <si>
    <t>vključno z naslednjo opremo:</t>
  </si>
  <si>
    <t xml:space="preserve"> s termoelektričnim pogonom (230V), v breznapetostnem stanju zaprt, na obeh priključkih ter tesnilni in pritrdilni material</t>
  </si>
  <si>
    <t>- priključni fleksibilni cevovod za konvektorje, dimenzije fi 22 mm, dolžine 300 mm, vključno toplotna izolacija, kos 2 za dovod in povratek</t>
  </si>
  <si>
    <t>verzija s povečanih grelnim registrom</t>
  </si>
  <si>
    <t>- podatki o toplotnih močeh pri 50/40oC in hladilnih močeh pri 5/12oC (senzibilno) v srednji hitrosti ventilatorja</t>
  </si>
  <si>
    <t>hrupnost po ISO v 2. Hitrosti 28 dB (projektirani)</t>
  </si>
  <si>
    <t>vgradnja pod videowall</t>
  </si>
  <si>
    <t>1.1</t>
  </si>
  <si>
    <t>- zajemna rešetka s fiksnimi lamelami, tip AFA, velikosti n.pr 1225 x 225mm (natančno dolžino prilagoditi dejanski dolžini konvektorja)</t>
  </si>
  <si>
    <t>- podatki o toplotnih močeh pri 50/40oC in hladilnih močeh pri 7/12oC (senzibilno) v srednji hitrosti ventilatorja</t>
  </si>
  <si>
    <t>pisarni ob garderobi</t>
  </si>
  <si>
    <t>1.2</t>
  </si>
  <si>
    <t xml:space="preserve">Velikost 501 (Qh=2730W, Qg=3630) </t>
  </si>
  <si>
    <t>hrupnost po ISO v srednji hitrosti 43 dB (projektirani)</t>
  </si>
  <si>
    <t>skupni prostor</t>
  </si>
  <si>
    <t>1.3</t>
  </si>
  <si>
    <t>Velikost 501 (Qh=3.380W)</t>
  </si>
  <si>
    <t>garderoba - hlajenje screena</t>
  </si>
  <si>
    <t>1.4</t>
  </si>
  <si>
    <t xml:space="preserve"> Regulator za regulacijo ventilatorskih konvektorjev (4 cevni sistem z ventilom z elektrotermičnim pogonom) s prisilno konvekcijo s sobnim termostatom z nastavitvijo temperature v območju +10 do +30oC, proporcionalno področje 1K, z digitalnim LCD</t>
  </si>
  <si>
    <t>prikazovalnikom (displayem) z ročnim preklopom ogrevanje/hlajenje in ročno izbiro treh hitrosti obratovanja in povezavo-komunikacijskim modulom za CNS</t>
  </si>
  <si>
    <t>zajeto v CNS</t>
  </si>
  <si>
    <t>Za regulacijo do 4 kos konvektorjev, vključno rele</t>
  </si>
  <si>
    <t>-</t>
  </si>
  <si>
    <t>2.</t>
  </si>
  <si>
    <t>Jekleni ploščni radiator s sredinskim priključkom, izdelek VOGEL &amp; NOOT tip T6,</t>
  </si>
  <si>
    <t>z integriranim termostatskim ventilom s prednastavitvijo pretoka</t>
  </si>
  <si>
    <t>izdelek Danfoss, ali enakovredno</t>
  </si>
  <si>
    <t>vključno z:</t>
  </si>
  <si>
    <t xml:space="preserve">armaturo za priključitev na dvocevni </t>
  </si>
  <si>
    <t>radiatorski razvod, tip FKHG3DEZA</t>
  </si>
  <si>
    <t>(priključne cevi iz zidu),</t>
  </si>
  <si>
    <t>termostatsko glavo, ki se z imbus vijakom pritrdi na</t>
  </si>
  <si>
    <t>ohišje ventila, termostatska glava Danfoss, ali enakovredno, z vgrajenim tipalom za temperaturo, območje nastavitve 5÷26°C,</t>
  </si>
  <si>
    <t>tip RA 2920 (ojačan model, izvedba za javne prostore)</t>
  </si>
  <si>
    <t xml:space="preserve">reducirkami, spojkami, odzračnimi in </t>
  </si>
  <si>
    <t>izpraznilnimi čepi, tesnili,</t>
  </si>
  <si>
    <t>nosilnimi konzolami za pritrditev na zid, 2 kos</t>
  </si>
  <si>
    <t>Višina 300 mm</t>
  </si>
  <si>
    <t>33VM/300-400</t>
  </si>
  <si>
    <t>3.</t>
  </si>
  <si>
    <t>spojnim, tesnilnim in pritrdilnim materialom in dodatkom za odrez,</t>
  </si>
  <si>
    <t>DN 40 (fi 42 x 1,5)</t>
  </si>
  <si>
    <t>DN 32 (fi 35 x 1,5)</t>
  </si>
  <si>
    <t>DN 25 (fi 28 x 1,2)</t>
  </si>
  <si>
    <t>DN 20 (fi 22 x 1,2)</t>
  </si>
  <si>
    <t>DN 15 (fi 18 x 1,0)</t>
  </si>
  <si>
    <t>4.</t>
  </si>
  <si>
    <t>Toplotna izolacija iz sintetičnega kavčuka zaprtocelične strukture za izolacijo jeklenih cevi naslednjih dimenzij in debelin (Kaiflex EF,  ali enakovredno), z naslednjimi karakteristikami:</t>
  </si>
  <si>
    <t>- razreda gorljivosti B-s3, d0, v skladu z DIN EN 13501</t>
  </si>
  <si>
    <t>- koeficient upora proti difuziji vodne pare mi&gt;=8000, v skladu z DIN EN ISO 13469</t>
  </si>
  <si>
    <t>- toplotna prevodnost L&lt;=0,036W/mK, v skladu z DIN ISO 8497</t>
  </si>
  <si>
    <t>za cev DN 40, debelina izolacije 32 mm</t>
  </si>
  <si>
    <t>za cev DN 32, debelina izolacije 32 mm</t>
  </si>
  <si>
    <t>za cev DN 25, debelina izolacije 19 mm</t>
  </si>
  <si>
    <t>za cev DN 20, debelina izolacije 19 mm</t>
  </si>
  <si>
    <t>za cev DN 15, debelina izolacije 15 mm</t>
  </si>
  <si>
    <t>5.</t>
  </si>
  <si>
    <t>Cevni nosilci za preprečitev toplotnih mostov,  za spajanje s toplotno izolacijo iz sintetičnega kavčuka, za izolacijo jeklenih cevi naslednjih dimenzij in debelin (Armacell AC, ali enakovredno),</t>
  </si>
  <si>
    <t>za cev DN 15, debelina izolacije 19 mm</t>
  </si>
  <si>
    <t>6.</t>
  </si>
  <si>
    <t>Regulator tlačne razlike sestavljen iz regulatorja tlaka STAP z membrano na povratnem vodu in poševnosedežnega ventila za hidravlično uravnovešanje STAD z izpustom za priključitev kapilare na predtoku. Priključek je navojni, tlačni razred PN 16,  </t>
  </si>
  <si>
    <t>  namenjen za delovno temperaturo od –20°C do 120°C, maks.tlačna razlika 250 kPa. Oba ventila imata funkcijo zapornega elementa, proporcionalno nastavitev pretoka in tlaka ter merilne priključke. Izdelana iz na staranje odporne zlitine A-metal.</t>
  </si>
  <si>
    <t>STAP + STAD DN 40 (10 – 60 kPa)</t>
  </si>
  <si>
    <t>STAP + STAD DN 32 (10 – 60 kPa)</t>
  </si>
  <si>
    <t>STAP + STAD DN 25(10 – 60 kPa)</t>
  </si>
  <si>
    <t>Predizdelan podporni in obešalni material, izdelan iz</t>
  </si>
  <si>
    <t>pocinkanih jeklenih trakov in profilov, z gumijastimi</t>
  </si>
  <si>
    <t>vložki za preprečitev toplotnih mostov.</t>
  </si>
  <si>
    <t>8.</t>
  </si>
  <si>
    <t xml:space="preserve">Tlačna preizkušnja celotnega sistema </t>
  </si>
  <si>
    <t>9.</t>
  </si>
  <si>
    <t>Zagon sistema, regulacija pretokov</t>
  </si>
  <si>
    <t xml:space="preserve">kpl </t>
  </si>
  <si>
    <t>Polnjenje sistema z mehko vodo v skladu s standardom, Hidravlično vreguliranje sistema,</t>
  </si>
  <si>
    <t>z nastavitvijo vseh parametrov, skladno z izračuni.</t>
  </si>
  <si>
    <t>Pavšal</t>
  </si>
  <si>
    <t>10.</t>
  </si>
  <si>
    <t>Funkcionalni preizkus izvedenih instalacij kompletno z izdelavo zapisnika.</t>
  </si>
  <si>
    <t>11.</t>
  </si>
  <si>
    <t>Meritev zimske in letne mikroklime</t>
  </si>
  <si>
    <t>HLAJENJE - SERVERSKE ENOTE PROSTORA KONTROLNE SOBE</t>
  </si>
  <si>
    <t>Opomba:</t>
  </si>
  <si>
    <t xml:space="preserve">predvidene notranje hladilne enote so brez zaščitne maske </t>
  </si>
  <si>
    <t>12.1</t>
  </si>
  <si>
    <t>SEER: 8,0 A++</t>
  </si>
  <si>
    <t>SCOP: 4,7 A++</t>
  </si>
  <si>
    <t>Napajanje - hlajenje: A= 5,60 - 5,35 - 5,10;  V= 220 / 230 / 240V</t>
  </si>
  <si>
    <t>Napajanje - ogrevanje: A= 6,40 - 6,10 - 5,85;  V= 220 / 230 / 240V</t>
  </si>
  <si>
    <t>Pretok zraka: m3/min: 42,0 / 42,0</t>
  </si>
  <si>
    <t>Območje delovanja: hlajenje: -15 do 46 ° C</t>
  </si>
  <si>
    <t>Območje: ogrevanje: -20 do 24 ° C</t>
  </si>
  <si>
    <t>Raven zvočnega tlaka: hlajenje: 46 dBA</t>
  </si>
  <si>
    <t>Raven zvočnega tlaka: ogrevanje: 48 dBA</t>
  </si>
  <si>
    <t>Dimenzije: V × Š × G ( mm ): 695 x 875 x 320</t>
  </si>
  <si>
    <t>Teža: 42 kg</t>
  </si>
  <si>
    <t>Max. dovoljena razdalja povezovalnih cevi: od 3 do 40 m</t>
  </si>
  <si>
    <t>Max. dovoljena višinska razlika povezovalnih cevi zunanje in notranje enote: 30 m</t>
  </si>
  <si>
    <t>Priključek R32: tekoča faza: 6,35 mm</t>
  </si>
  <si>
    <t>Priključek R32: Plinska faza: 12,7 mm</t>
  </si>
  <si>
    <t>12.2</t>
  </si>
  <si>
    <t>Enota je opremljena s črpalko za kondenzat, ki zagotavlja dvig kondenzata v primeru horizontalne vgradnje. Naprava je opremljena s centrifugalnim ventilatorjem, toplotnim izmenjevalcem, ekspanzijskim ventilom, potrebnimi elementi za zaščito, ter DC motorjem ventilatora s spremenljivo hitrostjo.</t>
  </si>
  <si>
    <t xml:space="preserve">Enota ima vgrajeno visoko zmogljivo nanoe™X tehnologijo filtracijo zraka. Ta edinstvena tehnologija lahko deluje istočasno ali neodvisno od delovanja ogrevanja / hlajenja. Nanoe™X tehnologija filtracije zraka zavira nastajanje nekaterih virusov, bakterij in omogoča deodorizacijo (bakterije, glive, cvetni prah, virus in cigaretni dim). Radikali OH v nanoe™ X bakterijam odvzamejo vodik in s tem učinkovito deodorirajo in sterilizirajo. </t>
  </si>
  <si>
    <t>Dodatna funkcija nanoeX filtracije je samodejno čiščenje notranjosti klimatske naprave. Brez vzdrževanja, brez zamenjave; nanoe™ X je rešitev brez filtra, izdelana iz titana, ki ne potrebuje vzdrževanja, saj je njena elektroda za atomizacijo med postopkom pridobivanja obdana z vodo.</t>
  </si>
  <si>
    <t>Vgrajen detektor hladiva R32, ki se v primeru izpusta hladiva iz naprave vklopi.</t>
  </si>
  <si>
    <t>Nominalna moč hlajenja: odvisna od izbrane zunanje enote</t>
  </si>
  <si>
    <t>Nominalna moč ogrevanja: odvisna od izbrane zunanje enote</t>
  </si>
  <si>
    <t>Pretok zraka: 14,0 / 13,0 / 10,0 m³/min</t>
  </si>
  <si>
    <t>Raven zvočnega tlaka: 30 / 27 / 22 db(A)</t>
  </si>
  <si>
    <t>Zunanji statični tlak: 10 ~ 150 Pa</t>
  </si>
  <si>
    <t>Dimenzije enot VxŠxG: 250 x 800 x 730 mm</t>
  </si>
  <si>
    <t>Neto teža 25 kg</t>
  </si>
  <si>
    <t>Cevne povezave (faza tekočina / plin): 6,35 / 12,7 mm (1/4" x 1/2")</t>
  </si>
  <si>
    <t>Napetost: 220 V iz zunanje enote</t>
  </si>
  <si>
    <t>12.3</t>
  </si>
  <si>
    <t>Žični daljinski upravljalnik z zaslonom na dotik za nadzor ene ali več notranjih enot sistema Panasonic PACi ali ECOi. Intuitivno upravljanje z elegantno zasnovo, preprostim in hitrim delovanjem, gladko površino s popolnoma ploskim in črnim zaslonom LCD, ter kompaktnim ohišjem velikosti samo 86 x 86 mm.</t>
  </si>
  <si>
    <t>Funkcije:</t>
  </si>
  <si>
    <t xml:space="preserve">¤ Bluetooth® funkcija </t>
  </si>
  <si>
    <t xml:space="preserve">¤ WiFi funkcija </t>
  </si>
  <si>
    <t>¤ vklop/izklop</t>
  </si>
  <si>
    <t>¤ Nastavitve načina delovanja: hlajenje, gretje, razvlaževanje, ventilacija</t>
  </si>
  <si>
    <t>¤ nastavitev temperature</t>
  </si>
  <si>
    <t>¤ nastavitev hitrosti ventilatorja notranje enote: 5 ravni</t>
  </si>
  <si>
    <t>¤ nastavitev smeri izpiha zraka iz notranje enote</t>
  </si>
  <si>
    <t>¤ prikaz ure, časovnik in indifikacija dneva v tednu</t>
  </si>
  <si>
    <t>¤ sistem sledenja parametrov</t>
  </si>
  <si>
    <t>¤ funkcija diagnostike; prikaz zadnjih štirih alarmov</t>
  </si>
  <si>
    <t>¤ osvetljen zaslon</t>
  </si>
  <si>
    <t>¤ povezljiva z H&amp;C Control in Diagnostics Bluetooth® aplikacijo za daljinsko upravljanje ter dostop do servisnih parametrov</t>
  </si>
  <si>
    <t>¤ možnost nastavitve nanoe™ X in Econavi</t>
  </si>
  <si>
    <t>¤ dimenzije (V x Š x G): 86 x 86 x 25 mm</t>
  </si>
  <si>
    <t>12.4</t>
  </si>
  <si>
    <t xml:space="preserve">Bakrene cevi, predizolirane z ARMSTRONG AC 9 s fazonskimi kosi, z materialom za lotanje, s tesnilnim in obešalnim materialom, z dodatkom za razrez, po VDI 2035, DIN 18380                                                                      </t>
  </si>
  <si>
    <t>Cu 6,35</t>
  </si>
  <si>
    <t>Cu 12,7</t>
  </si>
  <si>
    <t>Opomba: cevni razvodi so obstoječi in jih je potrebno preveriti. V kolikor ustrezajo, ta točka odpade</t>
  </si>
  <si>
    <t>12.5</t>
  </si>
  <si>
    <t>Dobava in montaža elektro signalnih kablov za povezavo med notranjimi in zunanjimi napravami</t>
  </si>
  <si>
    <t xml:space="preserve">- 4x1,5mm2 oklopljen kabel za P link komunikacijo </t>
  </si>
  <si>
    <t>12.6</t>
  </si>
  <si>
    <t>Montaža zunanje enote</t>
  </si>
  <si>
    <t>- postavitev naprave na pripravljeno konstrukcijo</t>
  </si>
  <si>
    <t>- dvig in postavitev enote na konstrukcijo</t>
  </si>
  <si>
    <t>- priklop cevnih ter elektro instalacij</t>
  </si>
  <si>
    <t>- priklop notranjih elektro/signalnih instalacij</t>
  </si>
  <si>
    <t>12.7</t>
  </si>
  <si>
    <t>Montaža notranje enote</t>
  </si>
  <si>
    <t>- montaža naprave na navojne palice</t>
  </si>
  <si>
    <t>- prilkop cevnih instalacij na notranjo enoto</t>
  </si>
  <si>
    <t>- montaža in priklop signalnega kabla na notranjo enoto</t>
  </si>
  <si>
    <t>- montaža in priklop elektro kabla na notranjo enoto</t>
  </si>
  <si>
    <t>12.8</t>
  </si>
  <si>
    <t>Polnjenje sistema</t>
  </si>
  <si>
    <t>- vakuumiranje sistema</t>
  </si>
  <si>
    <t>- polnjenje sistema z medijem R32</t>
  </si>
  <si>
    <t>12.9</t>
  </si>
  <si>
    <t>Nastavitev in zagon redundančnega delovanja klimatskih naprav</t>
  </si>
  <si>
    <t>- montaža stenskega upravljalnika (priložen v dobavi s klimatsko napravo)</t>
  </si>
  <si>
    <t>- povezava signalnega vodnika med notranjimi enotami in stenskim upravljalnikom</t>
  </si>
  <si>
    <t>- nastavitev redundančnega delovanja</t>
  </si>
  <si>
    <t>- preizkus delovanja</t>
  </si>
  <si>
    <t>12.10</t>
  </si>
  <si>
    <t>Tlačni preizkus razvoda</t>
  </si>
  <si>
    <t>v skladu s predpisi. O preizkusu se vodi zapisnik, prisoten mora biti nadzorni organ.</t>
  </si>
  <si>
    <t>12.11</t>
  </si>
  <si>
    <t>Tesnostni preizkus cevovoda</t>
  </si>
  <si>
    <t>vključno z vakumiranjem in polnjenjem s hladivom R32 -   kg (preveriti z dejansko dolžino cevi)</t>
  </si>
  <si>
    <t>12.12</t>
  </si>
  <si>
    <t>Testiranje in zagon</t>
  </si>
  <si>
    <t>- nastavitev parametrov delovanja</t>
  </si>
  <si>
    <t>- poskusni zagon in 24 urni nadzor delovanja</t>
  </si>
  <si>
    <t>- poučevanje osebja</t>
  </si>
  <si>
    <t>12.13</t>
  </si>
  <si>
    <t>Zaščita toplotne izolacije v območju prehoda skozi steno in vodenja na prostem za preprečitev staranja, izdelana iz Al pločevine, vključno tesnilni in pritrdilni material</t>
  </si>
  <si>
    <t>12.14</t>
  </si>
  <si>
    <t>pocinkane kabelske police, vključno pritrdilni in obešalni material</t>
  </si>
  <si>
    <t>širine 300mm (spuščen strop hodnika)</t>
  </si>
  <si>
    <t>OGREVANJE IN HLAJENJE OBJEKTA - CNS</t>
  </si>
  <si>
    <t>Integracija KNX</t>
  </si>
  <si>
    <t>N 143/01 IP Gateway KNX-BACnet
SIEMENS: N 143/01</t>
  </si>
  <si>
    <t>KNX napajalnik N125/02 160mA
SIEMENS: N 125/02</t>
  </si>
  <si>
    <t>STORITEV v naslednjem obsegu:
Storitev zajema:
- integracijo KNX projekta (izvajalec preda ETS projekt Ekinex)
- določitev relevantnih podatkovnih točk
- vizualizacija na Desigo CC
- predajni zapisnik</t>
  </si>
  <si>
    <t>komplet</t>
  </si>
  <si>
    <t>Integracija klimatske naprave</t>
  </si>
  <si>
    <t>Sistemski krmilnik za integracije, BACnet (do 60 MSTP), MODBUS (do 500 - RTU ali TCP)
SIEMENS: PXC5.E003</t>
  </si>
  <si>
    <t>Transformator 230/24V, 30VA
SIEMENS: SEM62.1</t>
  </si>
  <si>
    <t>CNS</t>
  </si>
  <si>
    <t>Nadzorni program Desigo CC - licenca za 100 BACNet podatkovnih točk
SIEMENS: CCA-100-BA</t>
  </si>
  <si>
    <t>DEMONTAŽA</t>
  </si>
  <si>
    <t>Razrez in odvoz strojnih instalacij - jeklene cevi, bakrene cevi, z izolacijo v Al ali kavčuk oblogi</t>
  </si>
  <si>
    <t>Razrez in odvoz strojnih instalacij - toplotna postaja, cevne instalacije</t>
  </si>
  <si>
    <t>Drobna armatura</t>
  </si>
  <si>
    <t>skupaj</t>
  </si>
  <si>
    <t>Pripravljalna in zaključna dela, t.j. vsa dela vezana na odpiranje in varovanje gradbišča, varno delo, uporabo varnih in namenskih pripomočkov dela, tekoče in končno čiščenje gradbišča, kontrole in atestiranja opravljenih del, meritev, dokazovanje garancij</t>
  </si>
  <si>
    <t>Šolanje uporabnikov in tehnične službe z izvedbo preverbe znanja in usposobljenosti</t>
  </si>
  <si>
    <t>Izdelava posnetka izvedenih del (ročni vris v papirnato obliko PZI risb) in predaja izdelovalcu PID dokumentacije v grafični ali elektronski obliki</t>
  </si>
  <si>
    <t>Izdelava navodil za obratovanje in vzdrževanje</t>
  </si>
  <si>
    <t>OPOMBA:</t>
  </si>
  <si>
    <t xml:space="preserve">- </t>
  </si>
  <si>
    <t>2.1.B</t>
  </si>
  <si>
    <t>OGREVANJE IN HLAJENJE - KRIZNA SOBA</t>
  </si>
  <si>
    <t>OGREVANJE IN HLAJENJE OBJEKTA - krizna soba</t>
  </si>
  <si>
    <t xml:space="preserve">Velikost 301 (Qh=1500W, Qg=1.750W) </t>
  </si>
  <si>
    <t>Velikost 501 (Qh=3.447W, Qg=3630) 6</t>
  </si>
  <si>
    <t>2.2.A</t>
  </si>
  <si>
    <t>REKAPITULACIJA PREZRAČEVANJE OBJEKTA - CV BREZ KLETI</t>
  </si>
  <si>
    <t>2.2.1.1</t>
  </si>
  <si>
    <t>Oprema in naprave</t>
  </si>
  <si>
    <t>2.2.2.2</t>
  </si>
  <si>
    <t>Zračna armatura in pločevina</t>
  </si>
  <si>
    <t>2.2.1.3</t>
  </si>
  <si>
    <t>2.2.1.4</t>
  </si>
  <si>
    <t>Demontaže, in čiščenje kanalov</t>
  </si>
  <si>
    <t>2.2.1.5</t>
  </si>
  <si>
    <t>Pripravljalna in zaključna dela</t>
  </si>
  <si>
    <t>SKUPAJ</t>
  </si>
  <si>
    <t>2.2.1.1.</t>
  </si>
  <si>
    <t>OPREMA IN NAPRAVE</t>
  </si>
  <si>
    <t>skupaj prezračevalne naprave</t>
  </si>
  <si>
    <t>2.2.1.2</t>
  </si>
  <si>
    <t>ZRAČNA ARMATURA IN PLOČEVINA</t>
  </si>
  <si>
    <t>100-530 mm      -    0,6 mm</t>
  </si>
  <si>
    <t>560-1000 mm    -    0,8 mm</t>
  </si>
  <si>
    <t>1060-2000 mm  -    1,0 mm</t>
  </si>
  <si>
    <t>2050&lt;                -     1,1 mm</t>
  </si>
  <si>
    <t>Skupna teža zračnih kanalov, skupaj z obešalnim in pritrdil. mat.</t>
  </si>
  <si>
    <t xml:space="preserve"> fi 100</t>
  </si>
  <si>
    <t xml:space="preserve"> fi 125</t>
  </si>
  <si>
    <t xml:space="preserve"> fi 160</t>
  </si>
  <si>
    <t xml:space="preserve"> fi 200</t>
  </si>
  <si>
    <t xml:space="preserve"> fi 250</t>
  </si>
  <si>
    <t xml:space="preserve"> fi 315</t>
  </si>
  <si>
    <t>iz parozaporne izolacije iz umetnega kavčuka, debeline 19 mm. Požarna odpornost je negorljivost po DIN 4102, v požarnem razredu B1. Za vse kanale DOVODA in ODVODA</t>
  </si>
  <si>
    <t>Elementi za distribucijo zraka:</t>
  </si>
  <si>
    <t>Generalna opomba - velja za vse elemente:</t>
  </si>
  <si>
    <t xml:space="preserve"> (BARVA PO IZBORU ARHITEKTA - naknadno prašno barvanje po LGM lestvici ali enakovredno)</t>
  </si>
  <si>
    <t>3.1</t>
  </si>
  <si>
    <t>v. 125</t>
  </si>
  <si>
    <t>3.2</t>
  </si>
  <si>
    <t>Zračni linijski difuzor Hella</t>
  </si>
  <si>
    <t>Proizvod: Systemair, tip  Hella</t>
  </si>
  <si>
    <t>Dobavitelj: Systemair d.o.o.</t>
  </si>
  <si>
    <t>Opomba: vse mere preveriti na objektu pred naročilom! Še posebej velja za nestandardne difuzorje!!</t>
  </si>
  <si>
    <t>Dimenzija - zadnja številka v oznaki</t>
  </si>
  <si>
    <t>HELLA-2-1000</t>
  </si>
  <si>
    <t>ostale pozicije enako kot zgoraj</t>
  </si>
  <si>
    <t>HELLA-3-1000</t>
  </si>
  <si>
    <t>3.3</t>
  </si>
  <si>
    <t>Zračni nestandardni linijski difuzor Hella</t>
  </si>
  <si>
    <t>Proizvod: Systemair Hella-2 ali 3 - le maska</t>
  </si>
  <si>
    <t>HELLA 2 1000 - slepi</t>
  </si>
  <si>
    <t>HELLA 2 700 - slepi</t>
  </si>
  <si>
    <t>HELLA 3 500 slepi</t>
  </si>
  <si>
    <t>HELLA 3 1000 slepi</t>
  </si>
  <si>
    <t>3.4</t>
  </si>
  <si>
    <t xml:space="preserve">Dobava in montaža prezračevalne 'bazenskega' talnega linijskega difuzorja - pohodna varianta, izdelan iz anodiziranih aluminijastih profilov. Deflektorji so odstranljivi za potrebe čiščenja. Difuzor ima štiri fiksne lamele (tri reže - BS-3) in regulacijski nastavek za regulacjo količine zraka. Osnovna izvedba je nebarvana. Rešetka je za doplačilo lahko barvana v poljubnem  RAL. Difuzorji so testirani po EN13264:2001 za težko in posebno težko strukturno trdnost (85kg/cm2).                                                                                                                                                                                                                                                       </t>
  </si>
  <si>
    <t>vključno kanal - priključna komora po celotni dolžini difuzorja, vključno regulacijski nastavki in podpore za vgradnjo v dvignjen pod</t>
  </si>
  <si>
    <t>3.5</t>
  </si>
  <si>
    <t>Izdelek SONODEC NONWOVEN, ali enakovredno, s karakteristikami:</t>
  </si>
  <si>
    <t>- dušilna sposobnost: 30dB/m dolžine 1 m, pri 250Hz</t>
  </si>
  <si>
    <t>- tlačni padec ravne 'cevi': 3Pa/m</t>
  </si>
  <si>
    <t>- fi 100</t>
  </si>
  <si>
    <t>- fi 125</t>
  </si>
  <si>
    <t>- fi 160</t>
  </si>
  <si>
    <t>- fi 250</t>
  </si>
  <si>
    <t>- fi 315</t>
  </si>
  <si>
    <t>3.6</t>
  </si>
  <si>
    <t>vel. 100</t>
  </si>
  <si>
    <t>vel. 125</t>
  </si>
  <si>
    <t>vel. 160</t>
  </si>
  <si>
    <t>vel. 200</t>
  </si>
  <si>
    <t>3.7</t>
  </si>
  <si>
    <t xml:space="preserve">Dobava in montaža okroglega mehanskega regulatorja pretoka v izoliranem ohišju. Sestavljen je iz ohišja iz pocinkane pločevine, posebej oblikovane aluminijaste lopute, ki je napeta z vzmetjo iz visoko kakovostnega vzmetnega jekla ter absorbirnega rotacijskega elementa. Na zunanji strani regulatorja je omarica iz ABS materiala, ki ima drsnik za nastavitev pretoka zraka.                                                                                                         Nastavitev pretoka: 1500 m3/h                                                                                                            Proizvod: Systemair                                                                                   Tip: NOTUS-RI                                                                                                                                                                      </t>
  </si>
  <si>
    <t>-' NOTUS-RI 250 V=600 m3/h</t>
  </si>
  <si>
    <t>-' NOTUS-RI 315 V=1.200 m3/h</t>
  </si>
  <si>
    <t>3.8</t>
  </si>
  <si>
    <t>za nastavljanje kota lamele. Na zunanji strani ima gumijasto tesnilo. Vključno pritrdilni material.</t>
  </si>
  <si>
    <t>- velikosti VxD: 500x300 mm</t>
  </si>
  <si>
    <t>- velikosti VxD: 400x300 mm</t>
  </si>
  <si>
    <t>- velikosti VxD: 400x200 mm</t>
  </si>
  <si>
    <t>3.9</t>
  </si>
  <si>
    <t>Priključna komora - razdelilnik prezračevanja, ali odvodno/dovodna komora pri zajemu vent.konvektorjev, izdelana iz</t>
  </si>
  <si>
    <t>Dimenzija komore ŠxVxD= 50x125x3.000, vključno 9 priključkov fi 100mm</t>
  </si>
  <si>
    <t>Dimenzija komore ŠxVxD= 50x125x1.000, vključno 5 priključkov fi 100mm</t>
  </si>
  <si>
    <t>Dimenzija komore ŠxVxD= 50x125x1.000, vključno 4 priključki fi 100mm</t>
  </si>
  <si>
    <t>Dimenzija komore ŠxVxD= 50x150x300, vključno 1 priključek fi 125mm</t>
  </si>
  <si>
    <t>Dimenzija komore ŠxVxD= 50x125x300, vključno 1 priključek fi 100mm</t>
  </si>
  <si>
    <t>vključno potrebne ojačitve, toplotna izolacija 13mm, pritrdilni in tesnilni material</t>
  </si>
  <si>
    <t>3.10</t>
  </si>
  <si>
    <t>Vgradnja zaščitne mreže za preprečitev neavtoriziranega vstopa v obstoječ prezračevalni kanal, ki vključuje:</t>
  </si>
  <si>
    <t>- delno odstranitev obstoječega prezračevalnega kanala tik pred vstopom v vertikalni jašek (v kleti)</t>
  </si>
  <si>
    <t>- izdelava prirobnic na obstoječem kanalu</t>
  </si>
  <si>
    <t>- izdelava prirobničnega kosa z zaščitno mrežo, ki se vstavi v kanal</t>
  </si>
  <si>
    <t>- vgradnja, tesnenje</t>
  </si>
  <si>
    <t>- izdelava popravka toplotne izolacije zaprtocelične strukture na mestu vstavitve mreže</t>
  </si>
  <si>
    <t>Zaščitna mreža mora biti izdelana iz nerjavečega materiala, okenca 100mm, debelina palic-armatire fi 8mm</t>
  </si>
  <si>
    <t>Dimenzije mrež:</t>
  </si>
  <si>
    <t>- 1.100x450mm</t>
  </si>
  <si>
    <t>- 1.200x450mm</t>
  </si>
  <si>
    <t>3.11</t>
  </si>
  <si>
    <t>Hidravlično vreguliranje sistema,</t>
  </si>
  <si>
    <t>z nastavitvijo vseh parametrov, skladno s podatki v projektu</t>
  </si>
  <si>
    <t>Izvedba tesnostnega preizkusa za zračne kanale (razred B) po Pravilniku o prezračevanju in klimatizaciji (v skaldu s SIST prEN 12599</t>
  </si>
  <si>
    <t>Izvedba meritev mikroklime po Pravilniku o prezračevanju in klimatizaciji</t>
  </si>
  <si>
    <t>Izvedba meritev količin zraka po Pravilniku o prezračevanju in klimatizaciji</t>
  </si>
  <si>
    <t>DEMONTAŽE IN ČIŠČENJE KANALOV</t>
  </si>
  <si>
    <t>Razrez in odvoz strojnih instalacij - prezračevalni kanali, z izolacijo v Al ali kavčuk oblogi</t>
  </si>
  <si>
    <t>Pregled in čiščenje kanalov prezračevanja iz jeklene pocinkane pločevine, ki se ohranijo na objektu, v območju - prezračevalna naprava v kleti objekta do:</t>
  </si>
  <si>
    <t>- kanal svezega zraka in zavrženega zraka - do rešetke zajema in izpuha zavrženega zraka</t>
  </si>
  <si>
    <t>- kanal vtočnega in odtočnega zraka (dovod in odvod) od prezračevalne naprave, po kleti in do višine 1 m v vertikalnem jašku v kontrolni sobi</t>
  </si>
  <si>
    <t>PRIPRAVLJALNA IN ZAKLJUČNA DELA</t>
  </si>
  <si>
    <t>2.2.B</t>
  </si>
  <si>
    <t>REKAPITULACIJA PREZRAČEVANJE OBJEKTA - KRIZNE SOBE</t>
  </si>
  <si>
    <t>2.2.2.1</t>
  </si>
  <si>
    <t>2.2.2.3</t>
  </si>
  <si>
    <t>2.2.2.1.</t>
  </si>
  <si>
    <t>PARNI VLAŽILNIK:                                                                                                           Dobava in montaža avtomatskega elektrodnega parnega vlažilnika za proizvodnjo in razvod sterilne čiste vodne pare, brez vonja. Priključen je neposredno na vodo iz vodovoda, s tlakom od 1 do 10 bar (0,1 do 1,0 Mpa). Priprava vode ni potrebna.</t>
  </si>
  <si>
    <t xml:space="preserve">Visoko učinkovita elektronska krmilna naprava, z visoko-integriranim mikro krmilnikom, konstrukcijo BC (BC= bus communication / bus komunikacija) in vmesnikom RS 485, omogoča povezavo vlažilnika AT 4 s centralnim sistemom za vodenje objekta. Elektronska krmilna naprava s pomočjo algoritmov logike Fuzzy uravnava proces uparjanja in stalno nadzira delovanje vlažilnika, kar zagotavlja maksimalno energetsko učinkovitost. Nivo programiranja napravam omogoča, da se lahko prilagajajo zelo različnim pogojem. Nivo servisiranja omogoča kontrolo in servisiranje vseh sestavnih delov. </t>
  </si>
  <si>
    <t>Standardna oprema vključuje daljinsko indikacijo skupinskih sporočil. Sistem SC – samočistilni sistem parnega cilindra – znatno podaljšuje življenjsko dobo cilindra in zmanjšuje vzdrževanje na minimum. Kadar se v cilindru pojavi pena, se vključi sistem za preprečevanje penjenja</t>
  </si>
  <si>
    <t>Vlažilnik je popolnoma ožičen in sestavljen. Ob dobavi je že pripravljen za priključitev in opremljen z vsem potrebnim montažnim materialom.</t>
  </si>
  <si>
    <t>Ohišje:</t>
  </si>
  <si>
    <t>Nerjaveče jeklo, vrata z epoksi premazom, dostop s prednje strani do vseh elementov olajšuje vzdrževanje</t>
  </si>
  <si>
    <t>Parni cilinder:</t>
  </si>
  <si>
    <t xml:space="preserve"> S popolnoma zaščitenimi elektrodami in odstranljivim, odtočnim lovilnikom nesnage, ki ga je mogoče očistiti.</t>
  </si>
  <si>
    <t>Tipkovnica :</t>
  </si>
  <si>
    <t>Prikaz proizvodnje pare, nastavitvene vrednosti, toka, porabe, omejitve zmogljivosti, prikaz odstopanj in signalov za vzdrževanje. Nivo programiranja, nivo servisiranja.</t>
  </si>
  <si>
    <t>Proporcionalni adaptor za zvezno regualcijo vlage je že vgrajen v napravi.</t>
  </si>
  <si>
    <t>Tehnični podatki:
'- kapaciteta: 1,5 kg/h pare
'- napajanje: 400V/3f/50Hz
'- Pel= 3,8 kW                                                                                                                                        '- I=5,4A
'- teža v obratovanju: 29kg
'- dimenzije: š x v x g:  388x575x255mm</t>
  </si>
  <si>
    <t xml:space="preserve">Dodatna oprema:
- inox distributor pare: 41-200mm   1 kos
- parna cev 22/31mm: 3m
- cev za kondenz 8/12mm: 3m                                                                        '- vodni filter Z261                                                                                                                                    
</t>
  </si>
  <si>
    <t>Krmiljenje vlage poteka preko avtomatike klimata - tipala vlage so zajeta v avtomatiki klimata!</t>
  </si>
  <si>
    <t>iz parozaporne izolacije iz umetnega kavčuka, debeline 19 mm. Požarna odpornost je negorljivost po DIN 4102, v požarnem razredu B1. Za vse kanale DOVODA in ODVODA na strehi. Kanale dodatno zaščititi z ologo iz Al pločevine, v enaki površini kot izolacija</t>
  </si>
  <si>
    <t>HELLA-3-800</t>
  </si>
  <si>
    <t>HELLA-4-500</t>
  </si>
  <si>
    <t>HELLA-4-800</t>
  </si>
  <si>
    <t>Proizvod: Systemair Hella-4 - le maska</t>
  </si>
  <si>
    <t>HELLA-4-500 - slepi</t>
  </si>
  <si>
    <t>HELLA-4-800 - slepi</t>
  </si>
  <si>
    <t>Zračni standardni linijski difuzor Hella - kotni element CE</t>
  </si>
  <si>
    <t>HELLA-4 - CE - slepi</t>
  </si>
  <si>
    <t>- fi 200</t>
  </si>
  <si>
    <t>- velikosti VxD: 400x150 mm</t>
  </si>
  <si>
    <t>2.3.</t>
  </si>
  <si>
    <t>VODOVOD IN KANALIZACIJA</t>
  </si>
  <si>
    <t>REKAPITULACIJA – VODOVOD IN KANALIZACIJA</t>
  </si>
  <si>
    <t>2.3.1.</t>
  </si>
  <si>
    <t>NOTRANJA VODOVODNA INSTALACIJA</t>
  </si>
  <si>
    <t>2.3.2.</t>
  </si>
  <si>
    <t>FEKALNA ODTOČNA KANALIZACIJA</t>
  </si>
  <si>
    <t>2.3.3.</t>
  </si>
  <si>
    <t>SANITARNA OPREMA</t>
  </si>
  <si>
    <t>2.3.4.</t>
  </si>
  <si>
    <t>SPLOŠNI STROŠKI</t>
  </si>
  <si>
    <t>Jeklene nerjavne vodovodne cevi po DIN EN 10088 (npr. Geberit Mapress Cr-Ni-Mo ali enakovredno), skupaj s fitingi za stiskanje, vsem potrebnim montažnim in pritrdilnim materialom, toplotno  zaščitene s PE gumo z lepljenimi spoji s pož. odpornostjo B-s3-d0 ter toplotno prevodnostjo λ=0,04 W/mK- npr. ARMACELL ACE, vključno toplotno izolirani cevni nosilci - npr. ARMACELL Armafix AF (razvodi hladne in tople vode ter cirkulacije v dvojnem stropu ali vidno pod stropom, na steni ter vertikale v jaških)</t>
  </si>
  <si>
    <t xml:space="preserve">   25 (d28x1.2; izolacija deb. 30mm)</t>
  </si>
  <si>
    <t>12</t>
  </si>
  <si>
    <t xml:space="preserve">   32 (d35x1.5; izolacija deb. 30mm)</t>
  </si>
  <si>
    <t>10</t>
  </si>
  <si>
    <t>Kompozitne plast. vodovodne cevi po  DIN 16892/93, (PE-X/Al/PE, npr. UPONOR,   GEBERIT-MEPLA ali REHAU-STABIL), skupaj z Ms ali PE fitingi za stiskanje in vsem potrebnim montažnim materialom, toplotno zaščitene s PE penasto gumo z lepljenimi spoji s požarno odpornostjo B-s3-d0 ter toplotno prevodnostjo λ=0,04 W/mK- npr. ARMACELL ACE, vključno toplotno izolirani cevni nosilci - npr. ARMACELL Armafix AF (razvodi hladne in tople vode ter cirkulacije v montažnih stenah, stenskih utorih ali v tleh)</t>
  </si>
  <si>
    <t>15 (d20x2,5), izolacija 13mm</t>
  </si>
  <si>
    <t>55</t>
  </si>
  <si>
    <t>20 (d26x3,0),  izolacija 13mm</t>
  </si>
  <si>
    <t>102</t>
  </si>
  <si>
    <t>25 (d32x3,0), izolacija 13mm</t>
  </si>
  <si>
    <t>Ms krogelni ventil z ročico ter navojnim priključkom</t>
  </si>
  <si>
    <t xml:space="preserve">R 1/2 </t>
  </si>
  <si>
    <t>1</t>
  </si>
  <si>
    <t>R 3/4</t>
  </si>
  <si>
    <t>3</t>
  </si>
  <si>
    <t>R 1</t>
  </si>
  <si>
    <t>Revizijska vratca, vključno protiokvir</t>
  </si>
  <si>
    <t>(material in barva po izbiri arhitekta oz. Investitorja)</t>
  </si>
  <si>
    <t>Dimenzije 30x30</t>
  </si>
  <si>
    <t>Tlačni preizkusi vodovodne instalacije, vključno izpiranje in dezinfekcija vodovodne instalacije, vklučno s certifikatom</t>
  </si>
  <si>
    <t>Prof. železo za izdelavo podpor, konzol in obešal, vse antikorozijsko zaščiteno, vključno vijaki in matice (npr. sistem HILTI)</t>
  </si>
  <si>
    <t>20</t>
  </si>
  <si>
    <t>SKUPAJ NOTRANJA VODOVODNA INSTALACIJA</t>
  </si>
  <si>
    <t xml:space="preserve">PVC odtočne cevi, vključno vsi potrebni fazonski kosi, spoji z mufami z vloženimi gumijastimi tesnili – fekalna kanalizacija v temeljih ter zunanje trase kanalizacije do priključnih jaškov. Material: trdi PVC UKC SN8, </t>
  </si>
  <si>
    <t>d110</t>
  </si>
  <si>
    <t>PP nizkošumne odtočne cevi, vključno vsi potrebni fazonski kosi, spoji z mufami z vloženimi gumijastimi tesnili – fekalna kanalizacija v objektu. Material: Geberit PP Silent Pro ali enakovredno</t>
  </si>
  <si>
    <t>40</t>
  </si>
  <si>
    <t>d75</t>
  </si>
  <si>
    <t>24</t>
  </si>
  <si>
    <t>d50</t>
  </si>
  <si>
    <t>d40</t>
  </si>
  <si>
    <t>5</t>
  </si>
  <si>
    <t>d32</t>
  </si>
  <si>
    <t>PP nizkošumni čistilni kos z okroglo odprtino. Material: Geberit PP Silent Pro ali enakovredno</t>
  </si>
  <si>
    <t>DN 75</t>
  </si>
  <si>
    <t>2</t>
  </si>
  <si>
    <t>DN 100</t>
  </si>
  <si>
    <t>PE talni sifon s pokrom. rešetko 15/15cm, hor. dovodom ter odvodom DN50, h=90mm, Qodt=1 l/s,  GEBERIT</t>
  </si>
  <si>
    <t>Vključno z loputo proti neprijetnemu vonju, za talni odtok</t>
  </si>
  <si>
    <t>PP stenski podometni sifon za pralni oz. Pomivalni stroj s pokrom. ploščico 15/15cm ter odtokom DN50</t>
  </si>
  <si>
    <t>Strešna odzračna kapa z odkapnikom na spodnjem robu, nameščena na ravno streho,  vključno izvedba vodotesnega prehoda cevi skozi streho</t>
  </si>
  <si>
    <t>DN100</t>
  </si>
  <si>
    <t>Cevni prezračevalnik po EN 12380, za atmosfersko izravnavo in preprečevanje uhajanja smradu, nrp. Geberit GRB90</t>
  </si>
  <si>
    <t>Tlačni preizkusi  odtočne kanalizacije, vključno izpiranjem, posnetek s kameno ter predaja posnetka investitorju (na CD, USB...)</t>
  </si>
  <si>
    <t>30</t>
  </si>
  <si>
    <t>SKUPAJ FEKALNA ODTOČNA KANALIZACIJA</t>
  </si>
  <si>
    <t>1. Pred nabavo celotne sanitarne opreme ter dodatne galanterije je potrebno pridobiti pisno soglasje investitorja oz. nadzora ter projektanta notranje opreme in sicer na podlagi priloženih vzorcev.</t>
  </si>
  <si>
    <t>Stranišče, vključno:</t>
  </si>
  <si>
    <t>- 1 kos gumi manšeta</t>
  </si>
  <si>
    <t>- pritrdilni in tesnilni material</t>
  </si>
  <si>
    <t xml:space="preserve">skupaj </t>
  </si>
  <si>
    <t>Umivalnik, vključno:</t>
  </si>
  <si>
    <t xml:space="preserve">- 1 kpl kovinske konzole za pritrditev umivalnika na montažno steno ali zidano, vključno potrebni vijaki, matice, ter plastični stenski vložki, vse antikorozijsko zaščiteno (npr.Geberit Duofix ali enakovredno)  </t>
  </si>
  <si>
    <t xml:space="preserve">- 1 kos Ms pokrom. S-sifon z odlivnim ventilom, rozeto, verižico in zamaškom, </t>
  </si>
  <si>
    <t>- pult umivalnikov v obsegu načrta arhitekture</t>
  </si>
  <si>
    <t>9kg, razred A, proizvod Total ali enakovredno</t>
  </si>
  <si>
    <t>6kg, razred A, proizvod Total ali enakovredno</t>
  </si>
  <si>
    <t>SKUPAJ SANITARNA OPREMA</t>
  </si>
  <si>
    <t>Demontaža obstoječe sanitarne opreme in obstoječih cevovodov. Sanacija obstoječih prebojev in vertikal cevovodov, ki se odstranijo. Nalaganje na prevozno sredstvo in odvoz na stalno deponijo. Razvrščanje po deponiji in pridobivanje evidenčnih listov.</t>
  </si>
  <si>
    <t>SKUPAJ SPLOŠNI STROŠKI</t>
  </si>
  <si>
    <t>PZI / DZR</t>
  </si>
  <si>
    <t>PRENOVA CENTRA VODENJA 
DRAVSKIH ELEKTRARN MARIBOR</t>
  </si>
  <si>
    <t>UREDITEV GRADBIŠČA</t>
  </si>
  <si>
    <t>III</t>
  </si>
  <si>
    <r>
      <rPr>
        <b/>
        <sz val="10"/>
        <color rgb="FF000000"/>
        <rFont val="Arial"/>
        <family val="2"/>
      </rPr>
      <t xml:space="preserve">*OPOMBA:
Sestavni deli projekta
</t>
    </r>
    <r>
      <rPr>
        <sz val="10"/>
        <color rgb="FF000000"/>
        <rFont val="Arial"/>
        <family val="2"/>
      </rPr>
      <t xml:space="preserve">Projekt obsega dokumente, ki vsebujejo opise in zahteve projektnih rešitev:
1.	Tehnično poročilo, Tehnične zahteve in varnostni  načrt	(funkcionalnosti, komponente, materiali, barve in obdelave) 
2.	Načrti in sheme 	(oblikovanje in dimenzije, lokacije in morebitne povezave na električno in informacijsko omrežje);
3.	Popis 	 	 	(količine in kratek opis) – ta dokument;
Vsi trije dokumenti so med seboj usklajeni in jih je treba obravnavati kot popolno dokumentacijo za ta projekt. 
Pri pripravi ponudbe in izvedbi del je potrebno upoštevati vse tri dokumente. V primeru neskladja med dokumenti je treba o tem nemudoma obvestiti projektanta in odpraviti neskladja. Če tega ni mogoče doseči pravočasno, je treba upoštevati zgornji seznam primarnih referenčnih dokumentov za informacije, ki so navedene pri posameznem dokumentu.
Poleg navedenih dokumentov morajo biti izpolnjene tudi razpisne zahteve glede tehničnih zahtev, usposobljenosti in referenc.
Dimenzije in druge posebnosti, ki bi lahko vplivale na izdelavo, morajo biti pred izdelavo preverjene in potrjene na lokaciji in pri naročniku/ponudniku tehničnih rešitev ter vključene v delavniške skice.
</t>
    </r>
  </si>
  <si>
    <t>REZERVNI DELI</t>
  </si>
  <si>
    <t>V.</t>
  </si>
  <si>
    <r>
      <rPr>
        <b/>
        <sz val="10"/>
        <rFont val="Aptos Narrow"/>
        <family val="2"/>
        <scheme val="minor"/>
      </rPr>
      <t xml:space="preserve">OPOMBA: </t>
    </r>
    <r>
      <rPr>
        <sz val="10"/>
        <rFont val="Aptos Narrow"/>
        <family val="2"/>
        <scheme val="minor"/>
      </rPr>
      <t>VES ČAS GRADNJE (PRENOVE) MORA IZVAJALEC SODELOVATI S PROJEKTANTI IN NAROČNIKOM.</t>
    </r>
  </si>
  <si>
    <t>III.9</t>
  </si>
  <si>
    <t>svetila L1</t>
  </si>
  <si>
    <t>svetila L2</t>
  </si>
  <si>
    <t>svetila L3</t>
  </si>
  <si>
    <t>svetila L4</t>
  </si>
  <si>
    <t>svetila L5</t>
  </si>
  <si>
    <t>svetila L6</t>
  </si>
  <si>
    <t>svetila L7</t>
  </si>
  <si>
    <t>svetila L8</t>
  </si>
  <si>
    <t>svetila L9</t>
  </si>
  <si>
    <t>svetila L11</t>
  </si>
  <si>
    <t>svetila L12</t>
  </si>
  <si>
    <t>svetila L13</t>
  </si>
  <si>
    <t>III.9.01</t>
  </si>
  <si>
    <t>III.9.02</t>
  </si>
  <si>
    <t>III.9.03</t>
  </si>
  <si>
    <t>III.9.04</t>
  </si>
  <si>
    <t>III.9.05</t>
  </si>
  <si>
    <t>III.9.06</t>
  </si>
  <si>
    <t>III.9.07</t>
  </si>
  <si>
    <t>III.9.08</t>
  </si>
  <si>
    <t>III.9.09</t>
  </si>
  <si>
    <t>III.9.10</t>
  </si>
  <si>
    <t>III.9.11</t>
  </si>
  <si>
    <t>III.9.12</t>
  </si>
  <si>
    <t>SKUPAJ brez rezevnih delov (brez DDV)</t>
  </si>
  <si>
    <t>OGREVANJE IN HLAJENJE OBJEKTA CV</t>
  </si>
  <si>
    <t>PONUDBENI PREDRAČUN/POPIS GOI DEL</t>
  </si>
  <si>
    <t>/</t>
  </si>
  <si>
    <t>skupaj prezračevalne naprave - NI obsegu dobave</t>
  </si>
  <si>
    <t>Izvajalec mora pri svojem delu upoštevati vso veljavno zakonodajo ter vse tehnične predpise in standarde, ki so opisani v projektni dokumentaciji. Dela sme voditi in opravljati le usposobljen strokovnjak. V enotnih cenah so vkalkulirana pripravljalna, zaključna dela, zarisovanja, štemanja, vrtanja in preboji do fi 50mm, transporti, čiščenje, zavarovanje, manipulativni stroški, drobni material, preizkusi, zagon… Dolžine kablov so podane zaokroženo. Obračunala se bo dejanska količina vgrajenega materiala. Vgrajene količine potrjuje elektro nadzor. Za opremo je predvidena dobava, montaža in spuščanje sistemov v pogon v kolikor to ni drugače navedeno. Stikalni blok mora biti izdelan skladno s standardom SIST EN 60439-1, imeti mora oznako CE in minimalno stopnjo zaščite pri odprtih vratih IP20. Pri konstrukciji in izvedbi stikalnih blokov naj se uporabljajo tipski proizvodi (zbiralke, adapterji, priključni elementi,…) Vsa vgrajena oprema mora biti kvalitetna, nova in še neuporabljena. Izvajalec je dolžan predložiti naročniku kompletno dokumentacijo ter ateste o vsej vgrajeni opremi. Oprema mora imeti ustrezne ateste ter certifikate. Necertificirane opreme ni dovoljeno vgrajevati. Da je posamezno opremo dovoljeno montirati na les, mora imeti to v spremni dokumentaciji posebej in jasno razvidno!  Izvajalec je dolžan ob predaji predati tudi kompletno merilno dokumentacijo ter podlogo za PID projekt.</t>
  </si>
  <si>
    <t>- analizator omrežja, z Ethernet povezavo, SIEMENS SENTRON PAC3220 LCD 7KM320-1BA01-1EA0</t>
  </si>
  <si>
    <t>- napajalnik krmilnika 24VDC, SIMATIC ET200SP PS/1ACC/24VDC/10A, 6EP7133-6AE00-0BN0</t>
  </si>
  <si>
    <t>- krmilnik SIMATIC ET200SP CPU 1510SP-1, 6ES7510-1DK03-0AB0</t>
  </si>
  <si>
    <t>Izdelava protiprašne in fizične zaščite površin z izvedbo pritrjevanja mavčnokartonskih plošč na pocinkano konstrukcijo ali podobno.</t>
  </si>
  <si>
    <r>
      <t>OPOMBA:</t>
    </r>
    <r>
      <rPr>
        <sz val="10"/>
        <rFont val="Aptos Narrow"/>
        <family val="2"/>
        <scheme val="minor"/>
      </rPr>
      <t xml:space="preserve"> KVALITETO IN TON BARVE PO RAL LESTVICI POTRDI ODGOVORNI PROJEKTANT ARTHITEKTURE!     </t>
    </r>
  </si>
  <si>
    <t>Izvedba meritev 230V skladno z zakonodajo</t>
  </si>
  <si>
    <t>- tokovni merilni transformator 80/5A, 10VA, razred 0,5</t>
  </si>
  <si>
    <t>- kabel N2XH-J 4x35mm2</t>
  </si>
  <si>
    <t>III.3.29.13</t>
  </si>
  <si>
    <t>Dobava rezervnih delov</t>
  </si>
  <si>
    <r>
      <t>Ventilatorski konvektor</t>
    </r>
    <r>
      <rPr>
        <sz val="10"/>
        <rFont val="Aptos Narrow"/>
        <family val="2"/>
        <scheme val="minor"/>
      </rPr>
      <t xml:space="preserve"> s prisilno konvekcijo s centrifugalnim ventilatorjem z možnostjo izbire treh hitrosti obratovanja, za </t>
    </r>
    <r>
      <rPr>
        <b/>
        <sz val="10"/>
        <rFont val="Aptos Narrow"/>
        <family val="2"/>
        <scheme val="minor"/>
      </rPr>
      <t>štiricevni</t>
    </r>
    <r>
      <rPr>
        <sz val="10"/>
        <rFont val="Aptos Narrow"/>
        <family val="2"/>
        <scheme val="minor"/>
      </rPr>
      <t xml:space="preserve"> sistem obratovanja, izdelek AERMEC, tip FCZ, ali enakovredno, z naslednjimi karakteristikami in opremo:</t>
    </r>
  </si>
  <si>
    <r>
      <t xml:space="preserve"> - konvektor za </t>
    </r>
    <r>
      <rPr>
        <b/>
        <u/>
        <sz val="10"/>
        <rFont val="Aptos Narrow"/>
        <family val="2"/>
        <scheme val="minor"/>
      </rPr>
      <t>skrito vertikalno</t>
    </r>
    <r>
      <rPr>
        <b/>
        <sz val="10"/>
        <rFont val="Aptos Narrow"/>
        <family val="2"/>
        <scheme val="minor"/>
      </rPr>
      <t xml:space="preserve"> vgradnjo v pohištveno masko, brez konvektorske maske</t>
    </r>
    <r>
      <rPr>
        <sz val="10"/>
        <rFont val="Aptos Narrow"/>
        <family val="2"/>
        <scheme val="minor"/>
      </rPr>
      <t>, vključno z naslednjo opremo:</t>
    </r>
  </si>
  <si>
    <r>
      <t xml:space="preserve">- vključno zaporna krogelna pipa DN20 na dovodu in povratku ter balansirni </t>
    </r>
    <r>
      <rPr>
        <b/>
        <sz val="10"/>
        <rFont val="Aptos Narrow"/>
        <family val="2"/>
        <scheme val="minor"/>
      </rPr>
      <t xml:space="preserve">prehodni </t>
    </r>
    <r>
      <rPr>
        <sz val="10"/>
        <rFont val="Aptos Narrow"/>
        <family val="2"/>
        <scheme val="minor"/>
      </rPr>
      <t>ventil za končne porabnike z regulacijsko in zaporno funkcijo, s prednastavitvijo pretoka in brez tlačne regulacije, izdelek Siemens, tip VD120CLC</t>
    </r>
  </si>
  <si>
    <t xml:space="preserve">Velikost 402 (Qh=1960W, Qg=2.120W) </t>
  </si>
  <si>
    <r>
      <t xml:space="preserve">- izpihovalna rešetka z nastavljivimi lamelami, tip DAO, velikosti n.pr 1225 x 175mm  (natančno dolžino prilagoditi dejanski dolžini konvektorja) , </t>
    </r>
    <r>
      <rPr>
        <b/>
        <sz val="10"/>
        <rFont val="Aptos Narrow"/>
        <family val="2"/>
        <scheme val="minor"/>
      </rPr>
      <t>vključno teleskopski nastavek s tesnilnim materialom za priključitev izpihovalne rešetke na konvektor</t>
    </r>
  </si>
  <si>
    <r>
      <t xml:space="preserve"> - konvektor za </t>
    </r>
    <r>
      <rPr>
        <b/>
        <u/>
        <sz val="10"/>
        <rFont val="Aptos Narrow"/>
        <family val="2"/>
        <scheme val="minor"/>
      </rPr>
      <t>skrito horizontalno (ležečo)</t>
    </r>
    <r>
      <rPr>
        <b/>
        <sz val="10"/>
        <rFont val="Aptos Narrow"/>
        <family val="2"/>
        <scheme val="minor"/>
      </rPr>
      <t xml:space="preserve"> vgradnjo v spuščen strop, brez konvektorske maske</t>
    </r>
    <r>
      <rPr>
        <sz val="10"/>
        <rFont val="Aptos Narrow"/>
        <family val="2"/>
        <scheme val="minor"/>
      </rPr>
      <t>, vključno z naslednjo opremo:</t>
    </r>
  </si>
  <si>
    <r>
      <t>Ventilatorski konvektor</t>
    </r>
    <r>
      <rPr>
        <sz val="10"/>
        <rFont val="Aptos Narrow"/>
        <family val="2"/>
        <scheme val="minor"/>
      </rPr>
      <t xml:space="preserve"> s prisilno konvekcijo s centrifugalnim ventilatorjem z možnostjo izbire treh hitrosti obratovanja, za </t>
    </r>
    <r>
      <rPr>
        <b/>
        <sz val="10"/>
        <rFont val="Aptos Narrow"/>
        <family val="2"/>
        <scheme val="minor"/>
      </rPr>
      <t>dvocevni sistem obratovanja</t>
    </r>
    <r>
      <rPr>
        <sz val="10"/>
        <rFont val="Aptos Narrow"/>
        <family val="2"/>
        <scheme val="minor"/>
      </rPr>
      <t>, izdelek AERMEC, tip FCZ-P, ali enakovredno, z naslednjimi karakteristikami in opremo:</t>
    </r>
  </si>
  <si>
    <r>
      <t xml:space="preserve">finalno opleskan: </t>
    </r>
    <r>
      <rPr>
        <b/>
        <sz val="10"/>
        <rFont val="Aptos Narrow"/>
        <family val="2"/>
        <scheme val="minor"/>
      </rPr>
      <t>RAL 9003</t>
    </r>
  </si>
  <si>
    <r>
      <rPr>
        <b/>
        <sz val="10"/>
        <rFont val="Aptos Narrow"/>
        <family val="2"/>
        <scheme val="minor"/>
      </rPr>
      <t>Bakrene cevi za ogrevanje/hlajenje (Cu cev) po DIN 1786,</t>
    </r>
    <r>
      <rPr>
        <sz val="10"/>
        <rFont val="Aptos Narrow"/>
        <family val="2"/>
        <scheme val="minor"/>
      </rPr>
      <t xml:space="preserve"> skupaj s cevnimi loki</t>
    </r>
  </si>
  <si>
    <r>
      <t xml:space="preserve">Zunanja split </t>
    </r>
    <r>
      <rPr>
        <b/>
        <sz val="10"/>
        <rFont val="Aptos Narrow"/>
        <family val="2"/>
        <scheme val="minor"/>
      </rPr>
      <t>Panasonic PACi NX Elite</t>
    </r>
    <r>
      <rPr>
        <sz val="10"/>
        <rFont val="Aptos Narrow"/>
        <family val="2"/>
        <scheme val="minor"/>
      </rPr>
      <t xml:space="preserve"> enota, namenjena za zunanjo montažo - zaščitena pred vremenskimi vplivi, z vgrajenim inverterskim kompresorjem, zračno hlajenim kondenzatorjem in vsemi potrebnimi elementi za zaščito, krmiljenje in regulacijo enote za delovanje. </t>
    </r>
    <r>
      <rPr>
        <b/>
        <sz val="10"/>
        <rFont val="Aptos Narrow"/>
        <family val="2"/>
        <scheme val="minor"/>
      </rPr>
      <t>Hladilno sredstvo R32.</t>
    </r>
    <r>
      <rPr>
        <sz val="10"/>
        <rFont val="Aptos Narrow"/>
        <family val="2"/>
        <scheme val="minor"/>
      </rPr>
      <t xml:space="preserve"> Z naslednjimi tehničnimi lastnostmi:</t>
    </r>
  </si>
  <si>
    <r>
      <t xml:space="preserve">Proizvod: Panasonic, tip </t>
    </r>
    <r>
      <rPr>
        <b/>
        <sz val="10"/>
        <rFont val="Aptos Narrow"/>
        <family val="2"/>
        <scheme val="minor"/>
      </rPr>
      <t>U-50PZH3E5</t>
    </r>
  </si>
  <si>
    <r>
      <t>Moč hlajenja: Q</t>
    </r>
    <r>
      <rPr>
        <vertAlign val="subscript"/>
        <sz val="10"/>
        <rFont val="Aptos Narrow"/>
        <family val="2"/>
        <scheme val="minor"/>
      </rPr>
      <t>hl</t>
    </r>
    <r>
      <rPr>
        <sz val="10"/>
        <rFont val="Aptos Narrow"/>
        <family val="2"/>
        <scheme val="minor"/>
      </rPr>
      <t xml:space="preserve"> = 5,0 (1,2 - 5,6) kW </t>
    </r>
  </si>
  <si>
    <r>
      <t>Moč ogrevanja:   Q</t>
    </r>
    <r>
      <rPr>
        <vertAlign val="subscript"/>
        <sz val="10"/>
        <rFont val="Aptos Narrow"/>
        <family val="2"/>
        <scheme val="minor"/>
      </rPr>
      <t>gr</t>
    </r>
    <r>
      <rPr>
        <sz val="10"/>
        <rFont val="Aptos Narrow"/>
        <family val="2"/>
        <scheme val="minor"/>
      </rPr>
      <t xml:space="preserve"> = 5,6 (1,2 - 6,5) kW </t>
    </r>
  </si>
  <si>
    <r>
      <t xml:space="preserve">Klimatska naprava proizvajalca </t>
    </r>
    <r>
      <rPr>
        <b/>
        <sz val="10"/>
        <rFont val="Aptos Narrow"/>
        <family val="2"/>
        <scheme val="minor"/>
      </rPr>
      <t>Panasonic</t>
    </r>
    <r>
      <rPr>
        <sz val="10"/>
        <rFont val="Aptos Narrow"/>
        <family val="2"/>
        <scheme val="minor"/>
      </rPr>
      <t xml:space="preserve"> v prilagodljivi kanalski izvedbi serije </t>
    </r>
    <r>
      <rPr>
        <b/>
        <sz val="10"/>
        <rFont val="Aptos Narrow"/>
        <family val="2"/>
        <scheme val="minor"/>
      </rPr>
      <t>PACi</t>
    </r>
    <r>
      <rPr>
        <sz val="10"/>
        <rFont val="Aptos Narrow"/>
        <family val="2"/>
        <scheme val="minor"/>
      </rPr>
      <t xml:space="preserve"> z variabilnim statičnim tlakom. Naprava je namenjena za uporabo v notranjih prostorih objekta in deluje v kombinaciji z zunanjimi enotami PACi NX in PACi Standard. Naprava omogoča horizontalno in vertikalno vgradnjo.
Enota je opremljena z DC ventilatorjem, zračnim filtrom, izmenjevalnikom toplote, elektronskim ekspanzijskim ventilom in vsemi potrebnimi elementi za zaščito, krmiljenje in regulacijo enote in temperature.</t>
    </r>
  </si>
  <si>
    <r>
      <rPr>
        <sz val="10"/>
        <rFont val="Aptos Narrow"/>
        <family val="2"/>
        <scheme val="minor"/>
      </rPr>
      <t xml:space="preserve">Proizvod </t>
    </r>
    <r>
      <rPr>
        <b/>
        <sz val="10"/>
        <rFont val="Aptos Narrow"/>
        <family val="2"/>
        <scheme val="minor"/>
      </rPr>
      <t xml:space="preserve">Panasonic </t>
    </r>
    <r>
      <rPr>
        <sz val="10"/>
        <rFont val="Aptos Narrow"/>
        <family val="2"/>
        <scheme val="minor"/>
      </rPr>
      <t>tip</t>
    </r>
    <r>
      <rPr>
        <b/>
        <sz val="10"/>
        <rFont val="Aptos Narrow"/>
        <family val="2"/>
        <scheme val="minor"/>
      </rPr>
      <t xml:space="preserve"> S-3650PF3E</t>
    </r>
  </si>
  <si>
    <r>
      <rPr>
        <sz val="10"/>
        <rFont val="Aptos Narrow"/>
        <family val="2"/>
        <scheme val="minor"/>
      </rPr>
      <t xml:space="preserve">Proizvod </t>
    </r>
    <r>
      <rPr>
        <b/>
        <sz val="10"/>
        <rFont val="Aptos Narrow"/>
        <family val="2"/>
        <scheme val="minor"/>
      </rPr>
      <t>Panasonic tip CZ-RTC6BLW</t>
    </r>
  </si>
  <si>
    <r>
      <t xml:space="preserve">STORITEV integracija vključuje:
- določitev relevantnih podatkovnih točk ( do 25 podatkovnih točk) s pomočjo serviserja naprave
- integracija podatkovnih točk klimata preko komunikacije MODBUS RTU RS 485, 
- kontrola delovanja
- priprava grafik za CNS
- predajni zapisnik
</t>
    </r>
    <r>
      <rPr>
        <b/>
        <sz val="10"/>
        <color indexed="8"/>
        <rFont val="Aptos Narrow"/>
        <family val="2"/>
        <scheme val="minor"/>
      </rPr>
      <t>OPOMBA: Naprava mora biti dobavljena z možnostjo komunikacije BACNET IP</t>
    </r>
  </si>
  <si>
    <r>
      <t xml:space="preserve">STORITEV CNS vključuje:
- izdelavo programske opreme na nivoju CNS-a (nadzorni sistem Siemens Desigo CC)
- programiranje komunikacijskih vmesnikov
- testiranje programske opreme
- testiranje povezav
- izdelavo ekranskih grafik
- integriranje podatkovnih točk na nadzorni sistem
- poučitev uporabnika o delovanju in upravljanju sistemov
</t>
    </r>
    <r>
      <rPr>
        <b/>
        <sz val="10"/>
        <color indexed="8"/>
        <rFont val="Aptos Narrow"/>
        <family val="2"/>
        <scheme val="minor"/>
      </rPr>
      <t xml:space="preserve">
Naročnik zagotovi:
- proste IP naslove, odprte porte
- priklop na Ethernet mrežo</t>
    </r>
  </si>
  <si>
    <r>
      <rPr>
        <u/>
        <sz val="10"/>
        <rFont val="Aptos Narrow"/>
        <family val="2"/>
        <scheme val="minor"/>
      </rPr>
      <t>Opomba 1</t>
    </r>
    <r>
      <rPr>
        <sz val="10"/>
        <rFont val="Aptos Narrow"/>
        <family val="2"/>
        <scheme val="minor"/>
      </rPr>
      <t>: demontaža se izvede strokovno, z razrezom, pri čemer je potrebno paziti na onesnaženje okolja. Morebitne onesnažene dele je potrebno deponirati na za to namenjene deponije! Predviden je odvoz odpadkov na lokacijo oddaljeno do 20 km</t>
    </r>
  </si>
  <si>
    <r>
      <rPr>
        <u/>
        <sz val="10"/>
        <rFont val="Aptos Narrow"/>
        <family val="2"/>
        <scheme val="minor"/>
      </rPr>
      <t>Opomba 2</t>
    </r>
    <r>
      <rPr>
        <sz val="10"/>
        <rFont val="Aptos Narrow"/>
        <family val="2"/>
        <scheme val="minor"/>
      </rPr>
      <t>: Pri ocenitvi stroškov je potrebno upoštevati vrednost materiala, ki se odda v reciklažo (jeklo…)</t>
    </r>
  </si>
  <si>
    <r>
      <rPr>
        <b/>
        <sz val="10"/>
        <rFont val="Aptos Narrow"/>
        <family val="2"/>
        <scheme val="minor"/>
      </rPr>
      <t>Fazonski kosi kanalskega razvoda</t>
    </r>
    <r>
      <rPr>
        <sz val="10"/>
        <rFont val="Aptos Narrow"/>
        <family val="2"/>
        <scheme val="minor"/>
      </rPr>
      <t xml:space="preserve"> iz pocinkane pločevine debeline po SIST EN 1505, za tlake do ± 1000 Pa, vzdolžno zarobljeni, med seboj spojeni prirobnično, skupaj z vodilnimi usmerniki v lokih, obešalnim in pritrdilnim materijalom. Zračni kanali naj bodo pri večjih dimenzijah diagonalno izbočeni ali ojačani z blagim izmeničnim vbočenjem in izbočenjem. Debelina pločevine glede na nazivno dimenzijo:</t>
    </r>
  </si>
  <si>
    <r>
      <t>Spiro kanalski razvoda</t>
    </r>
    <r>
      <rPr>
        <sz val="10"/>
        <rFont val="Aptos Narrow"/>
        <family val="2"/>
        <scheme val="minor"/>
      </rPr>
      <t xml:space="preserve"> iz pocinkane pločevine debeline po SIST EN 1505, za tlake do ± 1000 Pa, vzdolžno zarobljeni, med seboj spojeni prirobnično, skupaj, obešalnim in pritrdilnim materialom, koleni in T-kosi. Debelina pločevine glede na nazivno dimenzijo:</t>
    </r>
  </si>
  <si>
    <r>
      <t>Toplotna in zvočna izolacija</t>
    </r>
    <r>
      <rPr>
        <sz val="10"/>
        <rFont val="Aptos Narrow"/>
        <family val="2"/>
        <scheme val="minor"/>
      </rPr>
      <t xml:space="preserve"> kanalov za zrak:</t>
    </r>
  </si>
  <si>
    <r>
      <t xml:space="preserve">Prezračevalni ventili </t>
    </r>
    <r>
      <rPr>
        <sz val="10"/>
        <rFont val="Aptos Narrow"/>
        <family val="2"/>
        <scheme val="minor"/>
      </rPr>
      <t xml:space="preserve">za dovod zraka z navojem za regulacijo pretoka zraka, tip Borea. Proizvod SYSTEMAIR, ali  enakovredno. </t>
    </r>
  </si>
  <si>
    <r>
      <t xml:space="preserve">Dobava in montaža </t>
    </r>
    <r>
      <rPr>
        <b/>
        <sz val="10"/>
        <rFont val="Aptos Narrow"/>
        <family val="2"/>
        <scheme val="minor"/>
      </rPr>
      <t>dvo- in tri-</t>
    </r>
    <r>
      <rPr>
        <b/>
        <sz val="11"/>
        <rFont val="Aptos Narrow"/>
        <family val="2"/>
        <scheme val="minor"/>
      </rPr>
      <t>rednega</t>
    </r>
    <r>
      <rPr>
        <sz val="10"/>
        <rFont val="Aptos Narrow"/>
        <family val="2"/>
        <scheme val="minor"/>
      </rPr>
      <t xml:space="preserve"> aluminijastega linijskega difuzorja z eloksirano površino, s tipsko zračno komoro iz pocinkane pločevine, dušilno loputo na priključku  na priključno komoro. Difuzor ima 5 osnovnih položajev notranje naklonske lopute, ki je v obliki črke ''T'' in služi za usmeritev izpihanega zraka. Vključno z elementi za spajanje več difuzorjev v vrsto ter dodatnim pritrdilnim materialom.</t>
    </r>
  </si>
  <si>
    <r>
      <t>Dobava in montaža</t>
    </r>
    <r>
      <rPr>
        <b/>
        <sz val="10"/>
        <rFont val="Aptos Narrow"/>
        <family val="2"/>
        <scheme val="minor"/>
      </rPr>
      <t xml:space="preserve"> tro</t>
    </r>
    <r>
      <rPr>
        <sz val="11"/>
        <rFont val="Aptos Narrow"/>
        <family val="2"/>
        <scheme val="minor"/>
      </rPr>
      <t>rednega</t>
    </r>
    <r>
      <rPr>
        <sz val="10"/>
        <rFont val="Aptos Narrow"/>
        <family val="2"/>
        <scheme val="minor"/>
      </rPr>
      <t xml:space="preserve"> aluminijastega linijskega difuzorja z eloksirano površino, s tipsko zračno komoro iz pocinkane pločevine, dušilno loputo na priključku  na priključno komoro. Difuzor ima 5 osnovnih položajev notranje naklonske lopute, ki je v obliki črke ''T'' in služi za usmeritev izpihanega zraka. Vključno z elementi za spajanje več difuzorjev v vrsto ter dodatnim pritrdilnim materialom.</t>
    </r>
  </si>
  <si>
    <r>
      <t xml:space="preserve">Dobava in montaža </t>
    </r>
    <r>
      <rPr>
        <b/>
        <sz val="10"/>
        <rFont val="Aptos Narrow"/>
        <family val="2"/>
        <scheme val="minor"/>
      </rPr>
      <t>maske dvorednega ali tro</t>
    </r>
    <r>
      <rPr>
        <b/>
        <sz val="11"/>
        <rFont val="Aptos Narrow"/>
        <family val="2"/>
        <scheme val="minor"/>
      </rPr>
      <t>rednega</t>
    </r>
    <r>
      <rPr>
        <sz val="10"/>
        <rFont val="Aptos Narrow"/>
        <family val="2"/>
        <scheme val="minor"/>
      </rPr>
      <t xml:space="preserve"> aluminijastega linijskega difuzorja z eloksirano površino, S prilagojeno, po naročilu izdelano zračno komoro iz pocinkane pločevine, dimenzije cca DxŠxV=500x200x300mm. Vsaka komora ima 3 priključke fi 100mm z dušilnimi loputami. Difuzor ima 5 osnovnih položajev notranje naklonske lopute, ki je v obliki črke ''T'' in služi za usmeritev izpihanega zraka. Vključno z elementi za spajanje več difuzorjev v vrsto ter dodatnim pritrdilnim materialom.</t>
    </r>
  </si>
  <si>
    <r>
      <t xml:space="preserve">Tip: </t>
    </r>
    <r>
      <rPr>
        <b/>
        <sz val="10"/>
        <color indexed="8"/>
        <rFont val="Aptos Narrow"/>
        <family val="2"/>
        <scheme val="minor"/>
      </rPr>
      <t>AQUA-3-12-2000</t>
    </r>
  </si>
  <si>
    <r>
      <t xml:space="preserve">Dobava in montaža prezračevalne 'bazenskega' talnega linijskega difuzorja - pohodna varianta, izdelan iz anodiziranih aluminijastih profilov. Deflektorji so odstranljivi za potrebe čiščenja. Difuzor ima štiri fiksne lamele (tri reže - BS-3) in regulacijski nastavek za regulacjo količine zraka. Osnovna izvedba je nebarvana. Rešetka je za doplačilo lahko barvana v poljubnem  RAL. Difuzorji so testirani po EN13264:2001 za težko in posebno težko strukturno trdnost (85kg/cm2). </t>
    </r>
    <r>
      <rPr>
        <b/>
        <sz val="10"/>
        <color indexed="8"/>
        <rFont val="Aptos Narrow"/>
        <family val="2"/>
        <scheme val="minor"/>
      </rPr>
      <t xml:space="preserve">LE MASKA!    </t>
    </r>
    <r>
      <rPr>
        <sz val="10"/>
        <color indexed="8"/>
        <rFont val="Aptos Narrow"/>
        <family val="2"/>
        <scheme val="minor"/>
      </rPr>
      <t xml:space="preserve">                                                                                                                                                                                                                                                  </t>
    </r>
  </si>
  <si>
    <r>
      <t xml:space="preserve">Tip: </t>
    </r>
    <r>
      <rPr>
        <b/>
        <sz val="10"/>
        <color indexed="8"/>
        <rFont val="Aptos Narrow"/>
        <family val="2"/>
        <scheme val="minor"/>
      </rPr>
      <t>AQUA-3-12-500 - LE MASKA</t>
    </r>
  </si>
  <si>
    <r>
      <t>Fleksibilne dušilne cevi z izolacijo</t>
    </r>
    <r>
      <rPr>
        <sz val="10"/>
        <rFont val="Aptos Narrow"/>
        <family val="2"/>
        <scheme val="minor"/>
      </rPr>
      <t xml:space="preserve"> iz mineralne volne debeline 25 mm, v obojestranski aluminijasti oblogi, za priključitev prezračevalnih ventilov, difuzorjev in rešetk,  vključno pritrdilni in tesnilni material. Maksimalna dolžina posameznega kosa je 1 m, razen ko je drugače predpisano</t>
    </r>
  </si>
  <si>
    <r>
      <t>Dušilna loputa</t>
    </r>
    <r>
      <rPr>
        <sz val="10"/>
        <rFont val="Aptos Narrow"/>
        <family val="2"/>
        <scheme val="minor"/>
      </rPr>
      <t xml:space="preserve">,   tip  DL-1 za </t>
    </r>
    <r>
      <rPr>
        <u/>
        <sz val="10"/>
        <rFont val="Aptos Narrow"/>
        <family val="2"/>
        <scheme val="minor"/>
      </rPr>
      <t>okrogle  kanale</t>
    </r>
    <r>
      <rPr>
        <sz val="10"/>
        <rFont val="Aptos Narrow"/>
        <family val="2"/>
        <scheme val="minor"/>
      </rPr>
      <t xml:space="preserve">. Sestavljena je iz ohišja in lamele, ki sta iz pocinkane pločevine ter </t>
    </r>
    <r>
      <rPr>
        <u/>
        <sz val="10"/>
        <rFont val="Aptos Narrow"/>
        <family val="2"/>
        <scheme val="minor"/>
      </rPr>
      <t>ročnega</t>
    </r>
    <r>
      <rPr>
        <sz val="10"/>
        <rFont val="Aptos Narrow"/>
        <family val="2"/>
        <scheme val="minor"/>
      </rPr>
      <t xml:space="preserve"> mehanizma za nastavljanje kota lamele. Izdelek SYSTEMAIR, ali  enakovredno. </t>
    </r>
  </si>
  <si>
    <r>
      <t xml:space="preserve">Regulacijska žaluzija, </t>
    </r>
    <r>
      <rPr>
        <sz val="10"/>
        <rFont val="Aptos Narrow"/>
        <family val="2"/>
        <scheme val="minor"/>
      </rPr>
      <t xml:space="preserve"> proizvod LINDAB, SYSTEMAIR, ali enakovredno, tip RŽ 1A/G/B12, za pravokotne kanale. Sestavljena je iz ohišja in vzprednih lamel iz pocinkane pločevine ter električnega mehanizma (pogona)</t>
    </r>
  </si>
  <si>
    <r>
      <rPr>
        <sz val="10"/>
        <rFont val="Aptos Narrow"/>
        <family val="2"/>
        <scheme val="minor"/>
      </rPr>
      <t>pocinkane pločevine debeline po SIST EN 1505, za tlake do ± 1000 Pa, vzdolžno zarobljeni, med seboj spojeni prirobnično. Zračni kanali naj bodo pri večjih dimenzijah diagonalno izbočeni ali ojačani z blagim izmeničnim vbočenjem in izbočenjem. Debelina pločevine glede na nazivno dimenzijo:</t>
    </r>
  </si>
  <si>
    <r>
      <t xml:space="preserve">Proizvod: </t>
    </r>
    <r>
      <rPr>
        <b/>
        <sz val="10"/>
        <color indexed="8"/>
        <rFont val="Aptos Narrow"/>
        <family val="2"/>
        <scheme val="minor"/>
      </rPr>
      <t>Nordmann</t>
    </r>
  </si>
  <si>
    <r>
      <t>Tip:</t>
    </r>
    <r>
      <rPr>
        <b/>
        <sz val="10"/>
        <color indexed="8"/>
        <rFont val="Aptos Narrow"/>
        <family val="2"/>
        <scheme val="minor"/>
      </rPr>
      <t xml:space="preserve"> AT4/534</t>
    </r>
  </si>
  <si>
    <r>
      <t xml:space="preserve">Dobava in montaža </t>
    </r>
    <r>
      <rPr>
        <b/>
        <sz val="10"/>
        <rFont val="Aptos Narrow"/>
        <family val="2"/>
        <scheme val="minor"/>
      </rPr>
      <t>tri- in štiri-</t>
    </r>
    <r>
      <rPr>
        <b/>
        <sz val="11"/>
        <rFont val="Aptos Narrow"/>
        <family val="2"/>
        <scheme val="minor"/>
      </rPr>
      <t>rednega</t>
    </r>
    <r>
      <rPr>
        <sz val="10"/>
        <rFont val="Aptos Narrow"/>
        <family val="2"/>
        <scheme val="minor"/>
      </rPr>
      <t xml:space="preserve"> aluminijastega linijskega difuzorja z eloksirano površino, s tipsko zračno komoro iz pocinkane pločevine, dušilno loputo na priključku  na priključno komoro. Difuzor ima 5 osnovnih položajev notranje naklonske lopute, ki je v obliki črke ''T'' in služi za usmeritev izpihanega zraka. Vključno z elementi za spajanje več difuzorjev v vrsto ter dodatnim pritrdilnim materialom.</t>
    </r>
  </si>
  <si>
    <r>
      <t xml:space="preserve">Dobava in montaža </t>
    </r>
    <r>
      <rPr>
        <b/>
        <sz val="10"/>
        <rFont val="Aptos Narrow"/>
        <family val="2"/>
        <scheme val="minor"/>
      </rPr>
      <t xml:space="preserve">maske </t>
    </r>
    <r>
      <rPr>
        <b/>
        <sz val="11"/>
        <rFont val="Aptos Narrow"/>
        <family val="2"/>
        <scheme val="minor"/>
      </rPr>
      <t>štirirednega</t>
    </r>
    <r>
      <rPr>
        <sz val="10"/>
        <rFont val="Aptos Narrow"/>
        <family val="2"/>
        <scheme val="minor"/>
      </rPr>
      <t xml:space="preserve"> aluminijastega linijskega difuzorja z eloksirano površino, S prilagojeno, po naročilu izdelano zračno komoro iz pocinkane pločevine, dimenzije cca DxŠxV=500x200x300mm. Vsaka komora ima 3 priključke fi 100mm z dušilnimi loputami. Difuzor ima 5 osnovnih položajev notranje naklonske lopute, ki je v obliki črke ''T'' in služi za usmeritev izpihanega zraka. Vključno z elementi za spajanje več difuzorjev v vrsto ter dodatnim pritrdilnim materialom.</t>
    </r>
  </si>
  <si>
    <t xml:space="preserve">
</t>
  </si>
  <si>
    <t xml:space="preserve">
</t>
  </si>
  <si>
    <t xml:space="preserve">Hidravlična oprema grelnikov in hladilnikov klimatov </t>
  </si>
  <si>
    <t>(ni v obsegu dobave)</t>
  </si>
  <si>
    <t>18</t>
  </si>
  <si>
    <t>62</t>
  </si>
  <si>
    <t>- 1 kos Viseča straniščna školjka s pripadajočim pokrovom, viseča, brez roba, z obdelavo za lažje čiščenje in z antibakterijsko obdelavo. Bele barve. Pripadajoča deska s pokrovom s počasnim zapiranjem s preprosto odstranljivo desko</t>
  </si>
  <si>
    <t>-	školjka VILLEROY &amp; BOCH Architectura Washdown toilet, rimless, wallmounted, with AntiBac, White Alpin AntiBac CeramicPlus, art. 4694C0T2; 
-	deska s pokrovom VILLEROY &amp; BOCH Architectura Toilet seat and cover, with automatic lowering mechanism (SoftClosing), with removable seat (QuickRelease), White Alpin, art. 98M9C101</t>
  </si>
  <si>
    <t xml:space="preserve">- 1 kpl nosilne konzole za montažo stenske WC-školjke v montažno steno, izdelane iz. poc profilov s pritrditvijo v tla in na zadnjo fiksno steno,  nastavlniv po višini in globini, , vključno podometni plast. vodokotliček s toplotno izolacijo, dvokoličinsko varčevalno tipko, dovodnim plovnim in odtočnim ventilom, pokrom. kotnim reg. ventilom ter spojnimi cevmi in materialom za tesnenje in obešanje ; Kot npr. Grohe ali enakovredno) </t>
  </si>
  <si>
    <t>- 1 kos kotliček: Kot npr. Grohe Rapid SL element for wc, 1.13 m installation height, with external odour extraction, art. 39 002 000 ali enakovredno</t>
  </si>
  <si>
    <t>- 1 kos aktivacijska tipka, ki ustreza podometni enoti – za dvostopenjsko splakovanje, kot npr Grohe Arena Cosmopolitan, brušeno ali krtačeno nerjaveče jeklo, art. 37624DC0  ali enakovredno</t>
  </si>
  <si>
    <t>- 1 kos keram. stenski umivalnik monolitni kosi iz tehničnega kamna skupaj s pultom in stensko oblogo kot npr. Silestone Armony ali enakovredno</t>
  </si>
  <si>
    <t>- 1 kos Elektronska stoječa povišana pipa za namestitev na pult s senzorskim upravljanjem za predhodno mešano ali hladno vodo. Masivno medeninasto ohišje, infrardeče zaznavanje gibanja. Možnost daljinskega upravljanja, ki omogoča več možnosti programiranja, kot so čas pretoka, periodično "antibakterijsko" izpiranje, zaznavanje razdalje, začasno zaklepanje itd. Finalna obdelava: brušeno jeklo. 10 let garancije. Potrebno je zagotoviti ustrezno električno napajanje pod pultom.
Kot npr.: DUTEN R320-S ali enakovredno</t>
  </si>
  <si>
    <t>Stenski pisoar s podometno enoto za vgradnjo in senzorskim splakovanjem, vključno:</t>
  </si>
  <si>
    <t>- 1 kos pisoar s skritim dovodom vode in iztokom, s pripadajočim ekstraktorjem za skriti odvod, z obdelavo za lažje čiščenje. Bele barve. Kot npr.Kot npr.: VILLEROY - BOSCH Subway Siphonic urinal, without cover, concealed water inlet, 285 x 315 mm, White Alpin CeramicPlus art. 751300R1 ali enakovredno</t>
  </si>
  <si>
    <t>- 1 kpl kovinske konzole za pritrditev pisoarja na mont. steno, vključno potrebni vijaki, matice, vse antikorozijsko zaščiteno kot npr. Geberit Duofix za pisoar, 112–130 cm, univerzalni, artikel 111.620.00.1. ali enakovredno</t>
  </si>
  <si>
    <t>- 1 kos Podometna enota za montažo konzolnega pisoarja, s senzorskim splakovanjem. Aktivacijski senzor z nastavljivimi lastnostmi splakovanja, brušeno ali krtačeno nerjaveče jeklo, kot npr. (v odvisnosti od podometne enote za montažo montažo): Kot npr.: GROHE Rapid SL element za pisoar z infra-red elektronskim splakovanjem, art. 38803001, tipka kot npr.  GROHE Tectron Skate z infrardečim senzorjem, art. 37324SD1  ali enakovredno</t>
  </si>
  <si>
    <t>Pršna kad v obstoječih sanitarijah (stenski odtok za prho, steklena stena z vrati, armatura z ročko in nadglavno prho),  vključno:</t>
  </si>
  <si>
    <t>- 1 kos Enoročna armatura s podometno montažo mešalne baterije, gumb za preklop med ročno in nadglavno prho, pokrivna rozeta pravokotne oblike dim. cca 175 x 75 mm, oblikovanje kot referenčni produkt, sijajno kromirano. S pripadajočo podometno mešalno baterijo Kot npr. HANSAVANTIS Style - Cover part for bath and shower faucet, art. 54829007 + HANSAMATRIX - Body for bath and shower faucet, art. 44010100
ali enakovedno</t>
  </si>
  <si>
    <t>- 1 kos Komplet ročne prhe, držala za namestitev na zid, cevi dolžine 1500 mm, sijajno kromirano, s tehnologijo proti nabiranju vodnega kamna
Ročna prha s 3 nastavitvami pršenja.
Kot npr. HANSABASICJET - Hand shower set, art. 44680133
ali enakovedno</t>
  </si>
  <si>
    <t>- 1 kos Nadglavna prha ploščate okrogle oblike Ø 200 mm, stenska montaža, tanka cev max 25 mm s krožnim kolenom, okroglo stensko rozeto max. Ø 65 mm, sijajno kromirano, s tehnologijo proti nabiranju vodnega kamna
Kot npr. HANSABASICJET - Overhead shower, d 200 mm, art. 44360100
ali enakovedno</t>
  </si>
  <si>
    <t>- 1 kos tuš kad v obstoječih sanitarijah se izvede nevidno – s tlemi v naklonu na podlagi iz sistemskih hidroizolacijskih plošč za vodotesno izvedbo kopalniškega tlaka z naklonom in stenske obloge z integriranim stenskim izlivom ter pripadajočimi podometnimi odvodnimi elementi.
Kot npr. Wedi Fundo Riolito s stenskim izlivom Wedi Fundo Discreto ali enakovredno</t>
  </si>
  <si>
    <t>-1 kos Zasteklitev tuša Fiksna zasteklitev s krilnimi vrati. Zasteklitev v minimalnem aluminijastem okvirju 20 x 32 mm s prilagodljivo senčno fugo, vratno krilo v minimalnem aluminijastem okvirju 24 x 32 mm, s skritim tečajem v spodnjem in zgornjem okvirju, z dvojnim tesnilom na spodnji strani spodnjega  profila vrat (nevidno), z magneti na vratih in okvirju, ročka del aluminijastega okvirja, barva okvirjev mat črna, vpenjanje v bočni steni; steklo s premazom proti vodnem kamnu, kaljeno.
Steklena stena z vrati: dim. 147 x 210 cm, dim vrat 70 x 210 cm
Kot npr. BONONI Metalglass Vanity – set 2, obdelava NO, ročaj POR-0400V ali enakovredno</t>
  </si>
  <si>
    <t>Pršna kad v N1.14 (stenski odtok za prho, steklena stena z vrati, armatura z ročko in nadglavno prho),  vključno:</t>
  </si>
  <si>
    <t>-1 kos Zasteklitev tuša Fiksna zasteklitev s krilnimi vrati. Zasteklitev v minimalnem aluminijastem okvirju 20 x 32 mm s prilagodljivo senčno fugo, vratno krilo v minimalnem aluminijastem okvirju 24 x 32 mm, s skritim tečajem v spodnjem in zgornjem okvirju, z dvojnim tesnilom na spodnji strani spodnjega  profila vrat (nevidno), z magneti na vratih in okvirju, ročka del aluminijastega okvirja, barva okvirjev mat črna, vpenjanje v bočni steni; steklo s premazom proti vodnem kamnu, kaljeno.
Steklena stena z vrati: dim. 150 x 210 cm, dim vrat 70 x 210 cm
Kot npr. BONONI Metalglass Vanity – set 2, obdelava NO, ročaj POR-0400V ali enakovredno</t>
  </si>
  <si>
    <t xml:space="preserve">-1 kos Zasteklitev tuša skupne dim. 147 x 210 cm se izvede s fiksno zasteklitvijo širine 72 cm z vrati širine 75 cm; varnostno kaljeno steklo brez okvirjev s premazom proti nabiranju vodnega kamna, vgradnja z RF profiloma na skrajnih stenah, pri čemer se na eni strani v profil vgradi fiksna stena, na drugi strani pa je profil za pritrditev tečaja steklenih vrat. </t>
  </si>
  <si>
    <t>Akvarij</t>
  </si>
  <si>
    <t>- 1 kos sifon iz PVC d32 s čim večjo sifonsko višino (min 30cm)</t>
  </si>
  <si>
    <t>El. grelnik vode, montaža pod pult, vključno:</t>
  </si>
  <si>
    <t>- 1 kos Ms komb. varnostno-povratni ventil R ½</t>
  </si>
  <si>
    <t>V = 10 l, N =1,2 kW</t>
  </si>
  <si>
    <t>npr. Ariston Andris Lux 10  ali enakovredno</t>
  </si>
  <si>
    <t xml:space="preserve">   skupaj</t>
  </si>
  <si>
    <r>
      <rPr>
        <b/>
        <sz val="10"/>
        <rFont val="Aptos Narrow"/>
        <family val="2"/>
      </rPr>
      <t>Gasilni aparati na prah</t>
    </r>
    <r>
      <rPr>
        <sz val="10"/>
        <rFont val="Aptos Narrow"/>
        <family val="2"/>
      </rPr>
      <t>, vključno pritrdilne konzole</t>
    </r>
  </si>
  <si>
    <r>
      <rPr>
        <b/>
        <sz val="10"/>
        <rFont val="Aptos Narrow"/>
        <family val="2"/>
      </rPr>
      <t>Gasilni aparati na CO2</t>
    </r>
    <r>
      <rPr>
        <sz val="10"/>
        <rFont val="Aptos Narrow"/>
        <family val="2"/>
      </rPr>
      <t>, vključno pritrdilne konzole</t>
    </r>
  </si>
  <si>
    <t>- 1 kos krogelna pipa z izlivnikom in ročico, kot npr Kovina KP503 ali enakovredno</t>
  </si>
  <si>
    <t>- 1 kpl vert. tlačni el. grelnik vode, sestavljen iz emajliranega kotlička, toplotno izolacijo v zaščitnem plašču, elektro-grelcem z del. in var. termostatom, Mg-anodo ter termometrom</t>
  </si>
  <si>
    <t>SKUPAJ ZRAČNA ARMATURA IN PLOČEVINA</t>
  </si>
  <si>
    <t xml:space="preserve">*
</t>
  </si>
  <si>
    <t>Fasadni odri viš. do 20 m z ograjo in dostopi ter prosojno zaščito</t>
  </si>
  <si>
    <t>izdelava načrta ravnanja z gradbenimi odpadkI</t>
  </si>
  <si>
    <t>STROŠKI UREDITVE GRADBIŠČLA</t>
  </si>
  <si>
    <t xml:space="preserve">
</t>
  </si>
  <si>
    <t>Izdelava odprtin in utorov v betonskih ali zidanih konstrukcijskih elementih debeli 15 - 25 cm (zidovi, plošče) Izvedba z diamantno žago ali alternativnimi sredstvi, ki ne povzročajo poškodb obstoječe konstrukcije s tresenjem.</t>
  </si>
  <si>
    <t>- velikosti do 10/10 cm</t>
  </si>
  <si>
    <t>- velikosti do 15/15 cm</t>
  </si>
  <si>
    <t>- velikosti do 25/10 cm</t>
  </si>
  <si>
    <t>- velikosti med fi 20 in fi 40 cm</t>
  </si>
  <si>
    <t>- velikosti med fi 10 in fi 20 cm</t>
  </si>
  <si>
    <t>SPLOŠNE OPOMBE:</t>
  </si>
  <si>
    <r>
      <t xml:space="preserve">Pred oddajo ponudbe je potrebno opraviti </t>
    </r>
    <r>
      <rPr>
        <b/>
        <sz val="10"/>
        <rFont val="Aptos Narrow"/>
        <family val="2"/>
        <scheme val="minor"/>
      </rPr>
      <t>ogled obstoječega stanja objekta</t>
    </r>
    <r>
      <rPr>
        <sz val="10"/>
        <rFont val="Aptos Narrow"/>
        <family val="2"/>
        <scheme val="minor"/>
      </rPr>
      <t xml:space="preserve"> in se seznaniti z dejanskimi razmerami na objektu.</t>
    </r>
  </si>
  <si>
    <r>
      <t xml:space="preserve">V ponudbi mora biti zajeta </t>
    </r>
    <r>
      <rPr>
        <b/>
        <sz val="10"/>
        <rFont val="Aptos Narrow"/>
        <family val="2"/>
        <scheme val="minor"/>
      </rPr>
      <t>dobava in montaža</t>
    </r>
    <r>
      <rPr>
        <sz val="10"/>
        <rFont val="Aptos Narrow"/>
        <family val="2"/>
        <scheme val="minor"/>
      </rPr>
      <t xml:space="preserve"> vseh potrebnih materialov in opreme za pravilno delovanje sistemov, razen če ni v posamezni postavki določeno drugače. Ves vgrajeni material mora biti </t>
    </r>
    <r>
      <rPr>
        <b/>
        <sz val="10"/>
        <rFont val="Aptos Narrow"/>
        <family val="2"/>
        <scheme val="minor"/>
      </rPr>
      <t>I. kvalitete</t>
    </r>
    <r>
      <rPr>
        <sz val="10"/>
        <rFont val="Aptos Narrow"/>
        <family val="2"/>
        <scheme val="minor"/>
      </rPr>
      <t xml:space="preserve"> in izdelan po </t>
    </r>
    <r>
      <rPr>
        <b/>
        <sz val="10"/>
        <rFont val="Aptos Narrow"/>
        <family val="2"/>
        <scheme val="minor"/>
      </rPr>
      <t>SIST, EN ali DIN standardih</t>
    </r>
    <r>
      <rPr>
        <sz val="10"/>
        <rFont val="Aptos Narrow"/>
        <family val="2"/>
        <scheme val="minor"/>
      </rPr>
      <t xml:space="preserve"> oziroma imeti veljavni atest.</t>
    </r>
  </si>
  <si>
    <r>
      <t>Pred nabavo sanitarne opreme</t>
    </r>
    <r>
      <rPr>
        <sz val="10"/>
        <rFont val="Aptos Narrow"/>
        <family val="2"/>
        <scheme val="minor"/>
      </rPr>
      <t xml:space="preserve"> je potrebno uskladiti tipe in barve posameznih elementov z investitorjem in projektantom notranje opreme.</t>
    </r>
  </si>
  <si>
    <r>
      <t>Prevezave in provizoriji</t>
    </r>
    <r>
      <rPr>
        <sz val="10"/>
        <rFont val="Aptos Narrow"/>
        <family val="2"/>
        <scheme val="minor"/>
      </rPr>
      <t xml:space="preserve"> obstoječih strojnih inštalacij morajo biti izvedeni v sklopu del strojnih instalacij in vključeni v ceno.</t>
    </r>
  </si>
  <si>
    <r>
      <t xml:space="preserve">V enotnih cenah produktov morajo biti vključeni </t>
    </r>
    <r>
      <rPr>
        <b/>
        <sz val="10"/>
        <rFont val="Aptos Narrow"/>
        <family val="2"/>
        <scheme val="minor"/>
      </rPr>
      <t>transportni in carinski stroški</t>
    </r>
    <r>
      <rPr>
        <sz val="10"/>
        <rFont val="Aptos Narrow"/>
        <family val="2"/>
        <scheme val="minor"/>
      </rPr>
      <t>, vključno s prevozi, nakladanjem, razkladanjem, zavarovanjem gradbišča in opreme ter vse takse, provizije in carine.</t>
    </r>
  </si>
  <si>
    <r>
      <t xml:space="preserve">V ponudbi mora biti zajeta tudi </t>
    </r>
    <r>
      <rPr>
        <b/>
        <sz val="10"/>
        <rFont val="Aptos Narrow"/>
        <family val="2"/>
        <scheme val="minor"/>
      </rPr>
      <t>izdelava tehnične mape</t>
    </r>
    <r>
      <rPr>
        <sz val="10"/>
        <rFont val="Aptos Narrow"/>
        <family val="2"/>
        <scheme val="minor"/>
      </rPr>
      <t>, ki vključuje navodila za obratovanje in vzdrževanje, garancijske liste proizvajalcev opreme ter vso potrebno dokumentacijo (izjave, certifikati).</t>
    </r>
  </si>
  <si>
    <t>REKAPITULACIJA OGREVANJE IN HLAJENJE - CV</t>
  </si>
  <si>
    <t>SKUPAJ OGREVANJE IN HLAJENJE - CV</t>
  </si>
  <si>
    <t>Glej splošne opombe</t>
  </si>
  <si>
    <t>Regulator za regulacijo ventilatorskih konvektorjev (4 cevni sistem z ventilom z elektrotermičnim pogonom) s prisilno konvekcijo s sobnim termostatom z nastavitvijo temperature v območju +10 do +30oC, proporcionalno področje 1K, z digitalnim LCD</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</si>
  <si>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Zagon vse dobavljene opreme mora izvesti pooblaščeni serviser.
Zajeti je potrebno dobavo in montažo navedene opreme in priključitev na električne inštalacije in sodelovanje z elektro izvajalcem.</t>
  </si>
  <si>
    <t>SKUPAJ OGREVANJE IN HLAJENJE OBJEKTA</t>
  </si>
  <si>
    <t>i</t>
  </si>
  <si>
    <t>SKUPAJ OGREVANJE IN HLAJENJE OBJEKTA - CNS</t>
  </si>
  <si>
    <t>SKUPAJ DEMONTAŽA</t>
  </si>
  <si>
    <t>SKUPAJ SPLOŠNO</t>
  </si>
  <si>
    <t>REKAPITULACIJA OGREVANJE IN HLAJENJE - KRIZNA SOBA</t>
  </si>
  <si>
    <t>PREZRAČEVANJE OBJEKTA - CV BREZ KLETI</t>
  </si>
  <si>
    <t>SKUPAJ DEMONTAŽA IN ČIŠČENJE KANALOV</t>
  </si>
  <si>
    <t>SKUPAJ PRIPRAVLJALNA IN ZAKLJUČNA DELA</t>
  </si>
  <si>
    <t>PREZRAČEVANJE OBJEKTA - KRIZNE SOBE</t>
  </si>
  <si>
    <t>160-22 / ARH / 5.5</t>
  </si>
  <si>
    <t>ET 200SP, DO 8x 24VDC 0,5A, 6ES7132-6BF01-0AA0</t>
  </si>
  <si>
    <t>- krmilni rele za napajalno napetost 24VDC, s štirimi preklopnimi kontakti 5A, ter pripadajočim podnožjem</t>
  </si>
  <si>
    <t>III.1.03.18</t>
  </si>
  <si>
    <t>III.1.02.31</t>
  </si>
  <si>
    <t>- kabel N2XH-J 4x1,5mm2</t>
  </si>
  <si>
    <t>III.3.29.14</t>
  </si>
  <si>
    <t>III.7.05</t>
  </si>
  <si>
    <t>Prezračevalna naprava KN2</t>
  </si>
  <si>
    <t>z ohišjem iz nosilnega okvira iz votlih Al profilov s prekinjenim toplotnim mostom in tlačno litih vogalnih elementov iz korozijsko odpornega aluminija ter dvostenskih panelov s toplotno in zvočno izolacijo iz mineralne volne debeline 50 mm s pravokotno orientiranimi vlakni, z notranjim in zunanjim  plaščem iz korozijsko odporne ZnAlMg pločevine. Naprava je znotraj popolnoma gladka, brez vijačnih konic.</t>
  </si>
  <si>
    <t xml:space="preserve">Naprava ima vsa potrebna posluževalna vrata ali posluževalne pokrove za dostop do funkcijskih elementov znotraj ohišja. Po obodu le teh pa je nameščen votli gumijasti tesnilni profil kvalitete EPDM. Vrata so na okvir pritrjena s tečaji zapirajo pa s kljukami, katere je mogoče odpreti le s ključem, skladno z evropsko direktivo o strojih. </t>
  </si>
  <si>
    <t>Zaradi zaščite elementov dna in zaradi montaže ima naprava na spodnji strani integriran temeljni okvir iz aluminija višine 125 mm.</t>
  </si>
  <si>
    <t xml:space="preserve">Mehanske lastnosti ohišja klimatske naprave po EN 1886 so naslednje: </t>
  </si>
  <si>
    <t>- mehanska stabilnost: razred D1</t>
  </si>
  <si>
    <t>- tesnost ohišja pri negativnem tlaku -400 Pa: razred L2</t>
  </si>
  <si>
    <t>- tesnost ohišja pri pozitivnem tlaku +700 Pa: razred L2</t>
  </si>
  <si>
    <t>- tesnost vgrajenih filtrov pri negativnem tlaku -400 Pa: razred F9</t>
  </si>
  <si>
    <t>- tesnost vgrajenih filtrov pri pozitivnem tlaku +400 Pa: razred F9</t>
  </si>
  <si>
    <t>- toplotna prehodnost ohišja: razred T2</t>
  </si>
  <si>
    <t>- toplotni mostovi: TB2</t>
  </si>
  <si>
    <t>- razred požarne odpornosti toplotne izolacije A1 po DIN 4102</t>
  </si>
  <si>
    <t>DOVOD ZRAKA:</t>
  </si>
  <si>
    <r>
      <rPr>
        <b/>
        <sz val="10"/>
        <color indexed="8"/>
        <rFont val="Arial Narrow"/>
        <family val="2"/>
        <charset val="238"/>
      </rPr>
      <t xml:space="preserve">Zajemna sekcija:   </t>
    </r>
    <r>
      <rPr>
        <sz val="10"/>
        <color indexed="8"/>
        <rFont val="Arial Narrow"/>
        <family val="2"/>
        <charset val="238"/>
      </rPr>
      <t xml:space="preserve">                                                                                  zajemna havba ter regulacijska žaluzija v modulnem ohišju, sestavljena iz protismernih vležajenih lamel s centralno osjo za motorni pogon. </t>
    </r>
  </si>
  <si>
    <r>
      <rPr>
        <b/>
        <sz val="10"/>
        <color indexed="8"/>
        <rFont val="Arial Narrow"/>
        <family val="2"/>
        <charset val="238"/>
      </rPr>
      <t xml:space="preserve">Filterska sekcija:                                                                           </t>
    </r>
    <r>
      <rPr>
        <sz val="10"/>
        <color indexed="8"/>
        <rFont val="Arial Narrow"/>
        <family val="2"/>
        <charset val="238"/>
      </rPr>
      <t>Vrečasti filtri kvalitete F7-ePM1 65% za sveži zrak. Zapiralni mehanizem omogoča enostavno ter hitro menjavo filtrov, istočasno pa zagotavlja dobro tesnenje. Za dodatno tesnenje pa skrbijo tesnila na obodu filterske sekcije.</t>
    </r>
  </si>
  <si>
    <t>Sekcija izmenjevalca toplote:</t>
  </si>
  <si>
    <t>Sekcija rotacijskega entalpijskega izmenjevalca toplote:</t>
  </si>
  <si>
    <t>Sestavljena je iz rotacijskega regeneratorja, visokega izkoristka pri vračanju temperature in vlage, z zveznim pogonom. Lažje čiščenje omogočajo velika dostopna vratca.</t>
  </si>
  <si>
    <t>Tehnični podatki pri projektnih pogojih:</t>
  </si>
  <si>
    <t>Pozimi:</t>
  </si>
  <si>
    <t xml:space="preserve">- stopnja vračanja senzibilne toplote: 80,8 % </t>
  </si>
  <si>
    <t xml:space="preserve"> '- stopnja vračanja vlage: 70,4 %</t>
  </si>
  <si>
    <t>'- stanje zunanjega zraka: -13°C, 90%RH</t>
  </si>
  <si>
    <t>'- stanje notranjega zraka: 22°C, 40%RH</t>
  </si>
  <si>
    <t>'- temperatura zunanjega zraka za enoto: 15,3°C</t>
  </si>
  <si>
    <t xml:space="preserve">- vrnjena toplotna energija: 16,8 kW  </t>
  </si>
  <si>
    <t>Poleti:</t>
  </si>
  <si>
    <t xml:space="preserve">'- stopnja vračanja senzibilne energije: 79,8%   </t>
  </si>
  <si>
    <t>'- stopnja vračanja vlage: 32,2 %</t>
  </si>
  <si>
    <t>'- stanje zunanjega zraka: 35°C, 40%RH</t>
  </si>
  <si>
    <t>'- stanje notranjega zraka: 26°C, 50%RH</t>
  </si>
  <si>
    <t>'- temperatura zunanjega zraka za enoto: 27,8 °C, 55,3%</t>
  </si>
  <si>
    <t>'- vrnjena hladilna energija: 4,6 kW</t>
  </si>
  <si>
    <t>Dovodni ventilator:</t>
  </si>
  <si>
    <t xml:space="preserve">Direktno gnani ventilator z EC motorjem. Ventilator je statično in dinamično uravnotežen.Ventilatorsko kolo in motor sta montirana na neodvisni podstavek  z vodili, vključno z gumijastimi protivibracijskimi podlogami. Ventilator in ohišje naprave sta spojena z gibljivim priključkom, kar preprečuje prenos vibracij med obratovanjem. </t>
  </si>
  <si>
    <t>Dovod zraka: 1.320 m3/h     250 Pa    Pel=0,76 kW</t>
  </si>
  <si>
    <t>Sekcija dogrelnika/hladilnika:</t>
  </si>
  <si>
    <t>Kombinirani dx izmenjevalec je sestavljen iz bakrenih cevi z navarjenimi aluminijastimi lamelami. Ima prigrajen izločavelnik kapljic in nerjavno kondezno bano.  Izmenjevalec je sestavljen iz dveh ločenih hladilnih krogov.                                                                                                  .                                                      .</t>
  </si>
  <si>
    <t>Tehnični podatki:</t>
  </si>
  <si>
    <t>- Qhl= 7,3kW (Tvpiha=17°C)</t>
  </si>
  <si>
    <t>- Qgr= 6,2kW (Tvpiha=29°C)</t>
  </si>
  <si>
    <t>- hladivo: R32</t>
  </si>
  <si>
    <r>
      <rPr>
        <b/>
        <sz val="10"/>
        <rFont val="Arial Narrow"/>
        <family val="2"/>
        <charset val="238"/>
      </rPr>
      <t xml:space="preserve">Sekcija dušilca zvoka:      </t>
    </r>
    <r>
      <rPr>
        <sz val="10"/>
        <rFont val="Arial Narrow"/>
        <family val="2"/>
        <charset val="238"/>
      </rPr>
      <t xml:space="preserve">                                                                v izoliranem ohišju so vstavljene dušilne kulise debeline 200mm iz materiala z visoko sposobnostjo absorbiranja zvoka.                           Dušenje pri 250Hz=12 dB(A)      </t>
    </r>
  </si>
  <si>
    <t>ODVOD:</t>
  </si>
  <si>
    <r>
      <rPr>
        <b/>
        <sz val="10"/>
        <color indexed="8"/>
        <rFont val="Arial Narrow"/>
        <family val="2"/>
        <charset val="238"/>
      </rPr>
      <t xml:space="preserve">Filterska sekcija:                                                                           </t>
    </r>
    <r>
      <rPr>
        <sz val="10"/>
        <color indexed="8"/>
        <rFont val="Arial Narrow"/>
        <family val="2"/>
        <charset val="238"/>
      </rPr>
      <t>Vrečasti filtri kvalitete M5-coarse 70% za sveži zrak. Zapiralni mehanizem omogoča enostavno ter hitro menjavo filtrov, istočasno pa zagotavlja dobro tesnenje. Za dodatno tesnenje pa skrbijo tesnila na obodu filterske sekcije.</t>
    </r>
  </si>
  <si>
    <r>
      <t xml:space="preserve">Sekcija dušilca zvoka:  </t>
    </r>
    <r>
      <rPr>
        <sz val="10"/>
        <color indexed="8"/>
        <rFont val="Arial Narrow"/>
        <family val="2"/>
        <charset val="238"/>
      </rPr>
      <t xml:space="preserve">                                                                    v izoliranem ohišju so vstavljene dušilne kulise debeline 200mm iz materiala z visoko sposobnostjo absorbiranja zvoka.                           Dušenje pri 250Hz=11 dB(A)                                    </t>
    </r>
  </si>
  <si>
    <r>
      <t xml:space="preserve">Sekcija izmenjevalca toplote:                                                         </t>
    </r>
    <r>
      <rPr>
        <sz val="10"/>
        <color indexed="8"/>
        <rFont val="Arial Narrow"/>
        <family val="2"/>
        <charset val="238"/>
      </rPr>
      <t>opisana v dovodnem delu.</t>
    </r>
  </si>
  <si>
    <r>
      <rPr>
        <b/>
        <sz val="10"/>
        <color indexed="8"/>
        <rFont val="Arial Narrow"/>
        <family val="2"/>
        <charset val="238"/>
      </rPr>
      <t>Odvodni ventilator:</t>
    </r>
    <r>
      <rPr>
        <sz val="10"/>
        <color indexed="8"/>
        <rFont val="Arial Narrow"/>
        <family val="2"/>
        <charset val="238"/>
      </rPr>
      <t xml:space="preserve">
Direktno gnani ventilator z EC motorjem. Ventilator je statično in dinamično uravnotežen.Ventilatorsko kolo in motor sta montirana na neodvisni podstavek  z vodili, vključno z gumijastimi protivibracijskimi podlogami. Ventilator in ohišje naprave sta spojena z gibljivim priključkom, kar preprečuje prenos vibracij med obratovanjem. 
Dovod zraka: 1.320 m3/h     250 Pa    Pel=0,76 kW</t>
    </r>
  </si>
  <si>
    <r>
      <rPr>
        <b/>
        <sz val="10"/>
        <color indexed="8"/>
        <rFont val="Arial Narrow"/>
        <family val="2"/>
        <charset val="238"/>
      </rPr>
      <t xml:space="preserve">Izpušna sekcija:   </t>
    </r>
    <r>
      <rPr>
        <sz val="10"/>
        <color indexed="8"/>
        <rFont val="Arial Narrow"/>
        <family val="2"/>
        <charset val="238"/>
      </rPr>
      <t xml:space="preserve">                                                                                  regulacijska žaluzija v modulnem ohišju, sestavljena iz protismernih vležajenih lamel s centralno osjo za motorni pogon. Izpušna havba je pod kotom 90° glede na zajem.</t>
    </r>
  </si>
  <si>
    <r>
      <rPr>
        <b/>
        <sz val="10"/>
        <color indexed="8"/>
        <rFont val="Arial Narrow"/>
        <family val="2"/>
        <charset val="238"/>
      </rPr>
      <t>Dodatna oprema:</t>
    </r>
    <r>
      <rPr>
        <sz val="10"/>
        <color indexed="8"/>
        <rFont val="Arial Narrow"/>
        <family val="2"/>
        <charset val="238"/>
      </rPr>
      <t xml:space="preserve">
- fleksibilni priključki    2 kos
- sifon    1 kos                                                                                                                                                                                                                          
- podstavni okvir h=125mm                                                                                                                                                                          '- streha                                                                                                                                                                                                                                                                                                                                                                                                                                                                                                                                                                                                     </t>
    </r>
  </si>
  <si>
    <t>Regulacija:</t>
  </si>
  <si>
    <t xml:space="preserve">Elektro krmilna omara za montažo na steno se sestoji iz močnostne opreme (varovalk posameznih sklopov...) ter mikroprocesorskega krmilnika. V sklopu regulacije so upoštevana vsa potrebna tipala oz. stikala (temp. tipala na dovodu, odvodu, protizmrzovalni termostati, tlačna stikala za sign. umazanosti filtrov) potrebna za izvedbo vseh zahtevanih funkcij. </t>
  </si>
  <si>
    <t xml:space="preserve">DDC krmilnik s potrebnim naloženim softwareom je montiran v elektro krmilni omari.    </t>
  </si>
  <si>
    <t>Krmilno/reg. sklop omogoča naslednje posebne funkcije:</t>
  </si>
  <si>
    <t>'- regulacija pretoka na konstanten pretok zraka</t>
  </si>
  <si>
    <t xml:space="preserve">'- temperaturna  regulacija na temperaturo povratnega zraka                   </t>
  </si>
  <si>
    <t>'- prosto hlajenje</t>
  </si>
  <si>
    <t xml:space="preserve">'- nočno hlajenje                                                                                                                                              </t>
  </si>
  <si>
    <t xml:space="preserve">'- delovanje po tedenskem urniku  </t>
  </si>
  <si>
    <t xml:space="preserve">- regulacija zunanje enote toplotne črpalke                                    </t>
  </si>
  <si>
    <t xml:space="preserve">- regulacija dveh električnih conskih dogrelnikov                                                                                                      </t>
  </si>
  <si>
    <t xml:space="preserve">- regulacija vlaženja   </t>
  </si>
  <si>
    <t xml:space="preserve">- vgrajen WEB server za povezavo na računalnik in dostop preko Cloud-a                                                                                                       </t>
  </si>
  <si>
    <t>- povezava na CNS preko ModBUS-a ali BACnet-a (RS485 ali TCP/IP)</t>
  </si>
  <si>
    <t xml:space="preserve">Posluževalni zaslon je 7'' barvni grafični zaslon z besedilnimi informacijami v slovenskem jeziku in omogoča spremljanje vseh parametrov klimata ter ima grafični prikaz funkcionalne sheme klimata s parametri v realnem času. </t>
  </si>
  <si>
    <t>Skupni podatki naprave:</t>
  </si>
  <si>
    <t>'- električna moč: 1,6kW, 230V/50Hz/1f</t>
  </si>
  <si>
    <t>Dimenzije:</t>
  </si>
  <si>
    <t>'- dolžina:  3260 mm</t>
  </si>
  <si>
    <t>'- širina:      750 mm</t>
  </si>
  <si>
    <t>'- višina:    1015 mm</t>
  </si>
  <si>
    <t xml:space="preserve">'- teža:        607 kg    </t>
  </si>
  <si>
    <t xml:space="preserve">Podatki o zvočni moči:                                                                               </t>
  </si>
  <si>
    <t xml:space="preserve"> '- zajem: 61,0 dB(A)   </t>
  </si>
  <si>
    <t>'- dovod: 58,7 dB(A)</t>
  </si>
  <si>
    <t>'- odvod: 48,3 dB(A)</t>
  </si>
  <si>
    <t xml:space="preserve">'- izpuh:  75,8 dB(A) </t>
  </si>
  <si>
    <t xml:space="preserve">Opomba: </t>
  </si>
  <si>
    <t xml:space="preserve">naprava ustreza Ecodesign direktivi 2018.  SFP=841 W/(m3/s) </t>
  </si>
  <si>
    <t>Naprava iskazuje ustreznost podatkov z Eurovent certifikatom in spada v A+ energijski razred.</t>
  </si>
  <si>
    <t>Proizvajalec: Systemair</t>
  </si>
  <si>
    <r>
      <t xml:space="preserve">Tip:               </t>
    </r>
    <r>
      <rPr>
        <b/>
        <sz val="10"/>
        <color indexed="8"/>
        <rFont val="Arial Narrow"/>
        <family val="2"/>
        <charset val="238"/>
      </rPr>
      <t>KA HSO-2-1-D-L-50F-TB2-L2</t>
    </r>
  </si>
  <si>
    <t>Zunanja zračno hlajena kondenzatorsko-kompresorska enota v izvedbi toplotne črpalke. Kompresor je z invertersko tehnologijo. Vgrajen ima električni grelnik v kondenzni bani ter grelnik kompresorskega olja za delovanje pri nizkih zunanjih temperaturah.</t>
  </si>
  <si>
    <t>Tehnične karakteristike:</t>
  </si>
  <si>
    <t>-    Qhl=2,1 - 8,4 kW</t>
  </si>
  <si>
    <t>-    Qgr=1,6 - 8,2 kW</t>
  </si>
  <si>
    <t>-    SEER = 6,4, SCOP = 4,0</t>
  </si>
  <si>
    <t>-    Pel maks= 3kW (230V/1f/50Hz)</t>
  </si>
  <si>
    <t>-    dimenzije DxŠxV: 955x324x673mm</t>
  </si>
  <si>
    <t>-    teža:  43,9kg</t>
  </si>
  <si>
    <t>-   freonski priključki: 9,52 + 15,9mm</t>
  </si>
  <si>
    <t>-    območje delovanja: -20 do +50°C</t>
  </si>
  <si>
    <t>-    maks. dolžina freonskih linij: 50m</t>
  </si>
  <si>
    <t>-    maks. višina freonskih linij: 25m</t>
  </si>
  <si>
    <t>Proizvajalec: Midea</t>
  </si>
  <si>
    <r>
      <t xml:space="preserve">Tip: </t>
    </r>
    <r>
      <rPr>
        <b/>
        <sz val="10"/>
        <color indexed="8"/>
        <rFont val="Arial Narrow"/>
        <family val="2"/>
        <charset val="238"/>
      </rPr>
      <t>X4-24N8D0-O</t>
    </r>
  </si>
  <si>
    <t>Dodatna oprema:</t>
  </si>
  <si>
    <t>*      krmilni modul za krmiljenje zunanje enote z 0-10V signalom iz avtomatike AHU KIT 8140</t>
  </si>
  <si>
    <r>
      <rPr>
        <b/>
        <sz val="10"/>
        <color indexed="8"/>
        <rFont val="Arial Narrow"/>
        <family val="2"/>
        <charset val="238"/>
      </rPr>
      <t xml:space="preserve">KN02 KRIZNA SOBA     </t>
    </r>
    <r>
      <rPr>
        <sz val="10"/>
        <color indexed="8"/>
        <rFont val="Arial Narrow"/>
        <family val="2"/>
        <charset val="238"/>
      </rPr>
      <t xml:space="preserve">                                                                                                            </t>
    </r>
    <r>
      <rPr>
        <sz val="10"/>
        <color rgb="FFFF0000"/>
        <rFont val="Arial Narrow"/>
        <family val="2"/>
        <charset val="238"/>
      </rPr>
      <t>Montaža</t>
    </r>
    <r>
      <rPr>
        <sz val="10"/>
        <color indexed="8"/>
        <rFont val="Arial Narrow"/>
        <family val="2"/>
        <charset val="238"/>
      </rPr>
      <t xml:space="preserve"> modulne dvoetažne klimatske naprave za zunanjo postavitev, sestavljena iz naslednjih elementov:</t>
    </r>
  </si>
  <si>
    <t>160-22 / ARH / 5.4</t>
  </si>
  <si>
    <t>Preprogramiranje centrale za javljanje požara proizvajalca Zarja Elektronika, tipa NJP400A, ki je locirana pred vstopom v TK prostor v pritličju OCV1 zgradbe</t>
  </si>
  <si>
    <r>
      <rPr>
        <b/>
        <sz val="10"/>
        <rFont val="Aptos Narrow"/>
        <family val="2"/>
        <scheme val="minor"/>
      </rPr>
      <t>T.01</t>
    </r>
    <r>
      <rPr>
        <sz val="10"/>
        <rFont val="Aptos Narrow"/>
        <family val="2"/>
        <scheme val="minor"/>
      </rPr>
      <t xml:space="preserve"> - Tehnični pod - dostopen - skupna višina 300 mm:
- tekstilni tlak v ploščah 50 x 50 cm - 8 mm (kot npr.: Modulyss Vison) na protizdrsnem premazu, kot npr.: Uzin U1000 
- plošče tehničnega poda 60 x 60 cm z ravnimi robovi (kot npr. sistem CBI/ST, plošča CBH/S corner lock) - 31 mm
- tehnična praznina - 261 mm - podkonstrukcija tehničnega poda: podstavki tehničnega poda s horizontalnimi povezavami  (kot npr.: sistem CBI/ST, podstavek CBI07F16)</t>
    </r>
  </si>
  <si>
    <r>
      <rPr>
        <b/>
        <sz val="10"/>
        <rFont val="Aptos Narrow"/>
        <family val="2"/>
        <scheme val="minor"/>
      </rPr>
      <t>T.02.b</t>
    </r>
    <r>
      <rPr>
        <sz val="10"/>
        <rFont val="Aptos Narrow"/>
        <family val="2"/>
        <scheme val="minor"/>
      </rPr>
      <t xml:space="preserve"> - Tehnični pod - monoliten z WEDI ploščami - skupna višina 290 mm:
- PUR samorazlivni epoksidni tlak, mat površina, d = 3-5 mm, primerne za mokre talne površine, R10 - 5 mm (kot npr. PUR finalni tlak po sistemu Sto – opisano v poglavju Tlaki in talne obloge) 
- sistemske hidroizolacijske plošče v naklonu za vodotesno izvedbo kopalniškega tlaka z naklonom - 50 mm (kot npr. Wedi Fundo Riolito Discreto sistem s stenskim izlivom)
- plošče tehničnega poda z robovi pero-utor - 31 mm (kot npr.: sistem CBI/ST, plošča CBI30TG)
- tehnična praznina - 204 mm - podkonstrukcija tehničnega poda: podstavki tehničnega poda s horizontalnimi povezavami (kot npr.: sistem CBI/ST, podstavek CBI07F16)
</t>
    </r>
  </si>
  <si>
    <t>Adresni optični javljalnik požara Apollo XP-95 montiran na stropu, kompletno z ustreznim podnožjem in oznako</t>
  </si>
  <si>
    <t>Adresni optični javljalnik požara Apollo XP-96 montiran v dvojnem podu, kompletno z ustreznim podnožjem in oznako</t>
  </si>
  <si>
    <t>Adresni ročni javljalnik požara Apollo XP-95, kompletno z ustrezno oznako</t>
  </si>
  <si>
    <t>Požarnalarmna hupa Zarja ES-04, kompletno z ustrezno oznako</t>
  </si>
  <si>
    <t>III.7.06</t>
  </si>
  <si>
    <t>Ločeni svetlobni indikator AI-31, kompletno z ustrezno oznako</t>
  </si>
  <si>
    <t>III.7.07</t>
  </si>
  <si>
    <t>Vzorčna komora z vgrajenim adresnim optičnim javljalnikom dima Apollo XP-95, kompletno z ustrezno oznako</t>
  </si>
  <si>
    <t>III.7.08</t>
  </si>
  <si>
    <t>Požarni adresni vhodno-izhodni vmesnik AV-618, kompletno z ustrezno oznako</t>
  </si>
  <si>
    <t>III.7.09</t>
  </si>
  <si>
    <t>Kabel J-H(St)H 2x2x0,8mm</t>
  </si>
  <si>
    <t>III.7.10</t>
  </si>
  <si>
    <t>Požarno odporni kabel NHXH-J E90 3x1,5mm2</t>
  </si>
  <si>
    <t>III.7.11</t>
  </si>
  <si>
    <t>III.7.12</t>
  </si>
  <si>
    <t>Programiranje opreme za pametne inštalacije</t>
  </si>
  <si>
    <t>Programiranje krmilnika</t>
  </si>
  <si>
    <t>Naročnik ima za upravljanje in nadzor električnih sistemov stavbe OCV1 že izveden sistem z opremo SIEMENS SIMATIC, zato pri pozicijah III.1.02.15, III.1.02.16, III.1.02.17, III.1.02.18, III.1.02.19, III.1.02.20, III.1.02.21, III.1.02.22, III.1.02.23 in opreme - analizator omrežja, z Ethernet povezavo, SIEMENS SENTRON PAC3220 LCD 7KM320-1BA01-1EA0 zaradi zagotavljanja povezljivosti in fukcionalnosti ne dovoli zamenjave ponujene opreme z enakovredno.</t>
  </si>
  <si>
    <r>
      <t>OPOMBA:</t>
    </r>
    <r>
      <rPr>
        <sz val="10"/>
        <rFont val="Aptos Narrow"/>
        <family val="2"/>
        <scheme val="minor"/>
      </rPr>
      <t xml:space="preserve"> VSE MERE, KOLIČINE IN OBDELAVE KONTROLIRATI PO </t>
    </r>
    <r>
      <rPr>
        <b/>
        <sz val="10"/>
        <rFont val="Aptos Narrow"/>
        <family val="2"/>
        <scheme val="minor"/>
      </rPr>
      <t xml:space="preserve">ZADNJIH VELJAVNIH NAČRTIH, TEHNIČNEM POROČILU, DETAJLIH </t>
    </r>
    <r>
      <rPr>
        <sz val="10"/>
        <rFont val="Aptos Narrow"/>
        <family val="2"/>
        <scheme val="minor"/>
      </rPr>
      <t xml:space="preserve">IN </t>
    </r>
    <r>
      <rPr>
        <b/>
        <sz val="10"/>
        <rFont val="Aptos Narrow"/>
        <family val="2"/>
        <scheme val="minor"/>
      </rPr>
      <t>SHEMAH PZI</t>
    </r>
    <r>
      <rPr>
        <sz val="10"/>
        <rFont val="Aptos Narrow"/>
        <family val="2"/>
        <scheme val="minor"/>
      </rPr>
      <t xml:space="preserve">, KI SO </t>
    </r>
    <r>
      <rPr>
        <b/>
        <sz val="10"/>
        <rFont val="Aptos Narrow"/>
        <family val="2"/>
        <scheme val="minor"/>
      </rPr>
      <t>OBVEZNI SESTAVNI DEL</t>
    </r>
    <r>
      <rPr>
        <sz val="10"/>
        <rFont val="Aptos Narrow"/>
        <family val="2"/>
        <scheme val="minor"/>
      </rPr>
      <t xml:space="preserve"> TEGA POPISA, OZ. NA OBJEKTU! 
VSE </t>
    </r>
    <r>
      <rPr>
        <b/>
        <sz val="10"/>
        <rFont val="Aptos Narrow"/>
        <family val="2"/>
        <scheme val="minor"/>
      </rPr>
      <t>DETAJLNE KARAKTERISTIKE</t>
    </r>
    <r>
      <rPr>
        <sz val="10"/>
        <rFont val="Aptos Narrow"/>
        <family val="2"/>
        <scheme val="minor"/>
      </rPr>
      <t xml:space="preserve"> POSAMEZNIH ELEMENTOV, KI SO OPISANE V TEHNIČNEM POROČILU IN SHEMAH, </t>
    </r>
    <r>
      <rPr>
        <b/>
        <sz val="10"/>
        <rFont val="Aptos Narrow"/>
        <family val="2"/>
        <scheme val="minor"/>
      </rPr>
      <t xml:space="preserve">JE TREBA ZAJETI V CENI!
</t>
    </r>
    <r>
      <rPr>
        <sz val="10"/>
        <rFont val="Aptos Narrow"/>
        <family val="2"/>
        <scheme val="minor"/>
      </rPr>
      <t>PRI TLAKIH ZAJETI NIZKOSTENSKE OBROBE: ALUMINIJASTE LETVE DIM. 7 X 1,5 CM - DVOJNI ELEMENT IZ ALUMINIJASTIH PROFILOV Z VSEMI VOGALNIMI ZAKLJUČKI, KI OMOGOČA SKRITO VGRADNJO KABLOV; KOT NPR. KUEGELE 31270 ART. NO. 31270 - V BELI BARVI.
PRI TLAKIH ZAJETI LOČILNO LETEV MED RAZLIČNIMI TLAKI - RF L-PROFIL D= 2MM, TAKO DA JE VIDEN SAMO 2MM ROB PROFILA.</t>
    </r>
  </si>
  <si>
    <r>
      <rPr>
        <b/>
        <sz val="10"/>
        <rFont val="Aptos Narrow"/>
        <family val="2"/>
        <scheme val="minor"/>
      </rPr>
      <t>T.02.a</t>
    </r>
    <r>
      <rPr>
        <sz val="10"/>
        <rFont val="Aptos Narrow"/>
        <family val="2"/>
        <scheme val="minor"/>
      </rPr>
      <t xml:space="preserve"> - Tehnični pod -monoliten - skupna višina 290 mm:
- PUR samorazlivni epoksidni tlak, mat površina, d = 3-5 mm, primerne za mokre talne površine, R10 - 5 mm (kot npr. PUR finalni tlak po sistemu Sto – opisano v poglavju Tlaki in talne obloge) 
- izravnalna masa - 8 mm
- plošče tehničnega poda z robovi pero-utor - 31 mm
(kot npr.: sistem CBI/ST, plošča CBI30TG)
- tehnična praznina - 246 cm  - podkonstrukcija tehničnega poda: podstavki tehničnega poda s horizontalnimi povezavami (kot npr.: sistem CBI/ST, podstavek CBI07F16)
</t>
    </r>
  </si>
  <si>
    <r>
      <rPr>
        <b/>
        <sz val="10"/>
        <rFont val="Aptos Narrow"/>
        <family val="2"/>
        <scheme val="minor"/>
      </rPr>
      <t>T.07</t>
    </r>
    <r>
      <rPr>
        <sz val="10"/>
        <rFont val="Aptos Narrow"/>
        <family val="2"/>
        <scheme val="minor"/>
      </rPr>
      <t xml:space="preserve"> - Tehnični pod z antistatičnim vinilom - monoliten - skupna višina 300 mm:
- antistatični vinil - 2 mm (kot npr.: Gerflor Mipolam EL5, 0351 black), lepljen na plošče tehničnega poda
- plošče tehničnega poda 60 x 60 cm, d= 31 mm, z robovi na pero in utor (kot npr.: sistem CBI/ST, plošča CBI30TG)
- tehnična praznina - 267 mm - podkonstrukcija tehničnega poda: podstavki tehničnega poda s horizontalnimi povezavami   (kot npr.: sistem CBI/ST, podstavek CBI07F16)</t>
    </r>
  </si>
  <si>
    <r>
      <rPr>
        <b/>
        <sz val="10"/>
        <rFont val="Aptos Narrow"/>
        <family val="2"/>
        <scheme val="minor"/>
      </rPr>
      <t>Z.03</t>
    </r>
    <r>
      <rPr>
        <sz val="10"/>
        <rFont val="Aptos Narrow"/>
        <family val="2"/>
        <scheme val="minor"/>
      </rPr>
      <t xml:space="preserve"> - Suhomontažni zid na ovoju ARC
- obloga iz mavčno kartonskih plošč   1,25 cm
- jeklena pločevina  0,05 cm
- obloga iz varnostnih plošč   2,8 cm
- podkonstrukcija z mineralno volno (kot npr. Knauf Insulation Acoustic Boaard)  7,5 cm
- obloga iz varnostnih plošč  2,8 cm
- jeklena pločevina  0,05 cm
- obloga iz mavčno kartonskih plošč  1,25 cm
Kot npr. Knauf sistem W118.de ST06 RC4FB4 s ploščami Knauf Diamant in Knauf GIFAfloor FHB 28</t>
    </r>
  </si>
  <si>
    <r>
      <t>OPOMBA:</t>
    </r>
    <r>
      <rPr>
        <sz val="10"/>
        <rFont val="Aptos Narrow"/>
        <family val="2"/>
        <scheme val="minor"/>
      </rPr>
      <t xml:space="preserve"> PRI RUŠITVENIH DELIH UPOŠTEVATI NAVODILA IZ TEHNIČNEGA POROČILA V RUŠITVENEM NAČRTU! POSKRBETI JE TREBA ZA VARNOST LJUDI IN OBJEKTOV V BLIŽNJI OKOLICI! MED RUŠENJEM OBVEZNO PREPREČITI PRAŠENJE Z ZADOSTNIM ODSESOVANJEM. NI DOVOLJENA UPORABA VODE!</t>
    </r>
  </si>
  <si>
    <r>
      <t>TČ za KN02,</t>
    </r>
    <r>
      <rPr>
        <sz val="10"/>
        <color rgb="FFFF0000"/>
        <rFont val="Arial Narrow"/>
        <family val="2"/>
        <charset val="238"/>
      </rPr>
      <t xml:space="preserve"> montaža </t>
    </r>
    <r>
      <rPr>
        <b/>
        <sz val="10"/>
        <color indexed="8"/>
        <rFont val="Arial Narrow"/>
        <family val="2"/>
        <charset val="238"/>
      </rPr>
      <t>zračno hlajene toplotne črpalke</t>
    </r>
    <r>
      <rPr>
        <sz val="10"/>
        <color indexed="8"/>
        <rFont val="Arial Narrow"/>
        <family val="2"/>
        <charset val="238"/>
      </rPr>
      <t xml:space="preserve"> z naslednjimi karakteristikami: </t>
    </r>
  </si>
  <si>
    <t>Odstranitev notranje opreme in tehnološke opreme ter deponiranje na primerno mesto na območju objekta naročnika (določi naročnik).</t>
  </si>
  <si>
    <t xml:space="preserve">Razna nepredvidena obrtniška in drobna dela, obračunana po dejansko porabljenem času in  materialu oz. po sporazumno dogovorjeni ceni za enoto; </t>
  </si>
  <si>
    <r>
      <t>OPOMBA:</t>
    </r>
    <r>
      <rPr>
        <sz val="10"/>
        <rFont val="Aptos Narrow"/>
        <family val="2"/>
        <scheme val="minor"/>
      </rPr>
      <t xml:space="preserve"> VRSTO, KVALITETO IN NAČIN POLAGANJA POTRDI ODG. PROJEKTANT ARHITEKTURE OZ. NAROČNIK! </t>
    </r>
  </si>
  <si>
    <t>Kjer je naveden proizvajalec, vrsta ter tip opreme/naprave velja, da lahko ponudnik ponudi enakovredno opremo/napravo. V tem primeru mora izbrani ponudnik dopolniti oz. spremenit projektno dokumentacijo PZI s potrditvijo projketnta in naročnika ter ponudbi proložiti vso potrebno dokumentacijo iz katere bo razvidno, da je ponujena oprema enakrovedna. Če tehnične karakteristike opreme/naprave vplivajo na izračune v projektni dokumentaciji, jih mora dobavitelj ponovno izvesti in dokazati ustreznost/sklandost z zahetvami in pridobiti soglasje projektanta in naročnika.</t>
  </si>
  <si>
    <t xml:space="preserve">KNX povezava s kablom J-Y(St)Y 2x2x0,8 mm2 med KNX sistemom Ekinex in vmensikom KNX na BACnet N143/01 </t>
  </si>
  <si>
    <r>
      <rPr>
        <b/>
        <sz val="10"/>
        <rFont val="Aptos Narrow"/>
        <family val="2"/>
        <scheme val="minor"/>
      </rPr>
      <t xml:space="preserve">OPOMBA </t>
    </r>
    <r>
      <rPr>
        <sz val="10"/>
        <rFont val="Aptos Narrow"/>
        <family val="2"/>
        <scheme val="minor"/>
      </rPr>
      <t>PRI VSEH DELIH UPOŠTEVATI TEHNIČNO POROČILO IN TEHNIČNE ZAHTEVE TER PROJEKTNO DOKUMENTACIJO PZI</t>
    </r>
  </si>
  <si>
    <t>UREDITEV GRADBIŠČA SKUPAJ brez DDV</t>
  </si>
  <si>
    <r>
      <rPr>
        <b/>
        <sz val="10"/>
        <rFont val="Aptos Narrow"/>
        <family val="2"/>
        <scheme val="minor"/>
      </rPr>
      <t>Z.02</t>
    </r>
    <r>
      <rPr>
        <sz val="10"/>
        <rFont val="Aptos Narrow"/>
        <family val="2"/>
        <scheme val="minor"/>
      </rPr>
      <t xml:space="preserve"> - Suhomontažni zid - 15 cm, EI 60:
- obloga iz mavčno kartonskih (cementnih) plošč 2x 1,25 cm - 2,5 cm
- podkonstrukcija z mineralno volno (kot npr. Knauf Insulation Acoustic Boaard)	 - 10,0 cm
- obloga iz mavčno kartonskih (cementnih) plošč 2x 1,25 cm - 2,5 cm (kot npr. Knauf sistem W112 oz. Knauf/Aquapanel sistem W382)</t>
    </r>
  </si>
  <si>
    <t xml:space="preserve">Razna nepredvidena obrtniška in drobna dela, obračunana po dejansko porabljenem času in  materialu oz. po ceni za enoto; </t>
  </si>
  <si>
    <t>Demontaža, čiščenje, hranjenje in ponovna montaža javljalnikov požara, njihova zaščita ter ponovna aktivacija sistema za javljanje požara. Sistem požarnega javljalnja je obstoječ Zarja Elektronika, tipa NJP400A in je potrebna samo njegova nadgradnja. Zato je nujno uporabiti specificirano opremo in je ni dovoljeno zamenjati z enakovredno. Če so obstoječi demontirani javljalniki še ustrezni se jih lahko namesti nazaj.</t>
  </si>
  <si>
    <r>
      <rPr>
        <b/>
        <sz val="10"/>
        <rFont val="Aptos Narrow"/>
        <family val="2"/>
        <scheme val="minor"/>
      </rPr>
      <t xml:space="preserve">OPOMBA: </t>
    </r>
    <r>
      <rPr>
        <sz val="10"/>
        <rFont val="Aptos Narrow"/>
        <family val="2"/>
        <scheme val="minor"/>
      </rPr>
      <t>UPOŠTEVATI STROŠKE ORGANIZACIJE GRADBIŠČA Z OGRAJAMI, VRATI, UREDITVIJO DEPONIJ, SKLADIŠČ, KONTEJNERJEV, GRADBIŠČNO TABLO, OPOZORILNE TABLE, DEPONIJ TER TRANSPORTNIH POTI, UREDITEV POVRŠIN V PRVOTNO STANJE PO KONČANI GRADNJI, STROŠEK IZVEDBE GRADBIŠČNE ELEKTRIKE Z PRIKLOPOM NA ELEKTRIČNO OMREŽJE, VODOVODNO OMREŽJE. OBE PRKILOPNI MESTI ZAGOTOVI NAROČNIK, STROŠEK POSTAVITVE NOTRANJEGA STOPNIŠČA/DOSTOPA MED OBEMA ETAŽAMA. SKLADNO Z VELJAVNO ZAKONODAJO IN VARNOSTNIM NAČRTOM, TEHNIČNIMI ZAHTEVAMI RAZPISNE DOKUMNETACIJE, PONUDBENEGA PREDRAČUNA...</t>
    </r>
  </si>
  <si>
    <t>pri 2.2.2.1 Oprema in naprave je pri točkah 1 in 2, vključena samo montaža opreme. Opremo bo nabavil naročnik.</t>
  </si>
  <si>
    <t>pri 2.2.2.1 Oprema se montira na strehi objekta - potrebno je dvigalo za dvig na mesto postavitve.</t>
  </si>
  <si>
    <t/>
  </si>
  <si>
    <r>
      <t>Gradbena dela</t>
    </r>
    <r>
      <rPr>
        <sz val="10"/>
        <rFont val="Aptos Narrow"/>
        <family val="2"/>
        <scheme val="minor"/>
      </rPr>
      <t xml:space="preserve">: Obvezen je ogled objekta pred pripravo ponudbe. V enotnih cenah produktov morajo biti zajeta </t>
    </r>
    <r>
      <rPr>
        <b/>
        <sz val="10"/>
        <rFont val="Aptos Narrow"/>
        <family val="2"/>
        <scheme val="minor"/>
      </rPr>
      <t>vsa potrebna manjša gradbena dela</t>
    </r>
    <r>
      <rPr>
        <sz val="10"/>
        <rFont val="Aptos Narrow"/>
        <family val="2"/>
        <scheme val="minor"/>
      </rPr>
      <t xml:space="preserve">, kot so utori, preboji in požarno tesnenje. Prav tako je treba v ocenitev stroškov vključiti vsa gradbena dela, potrebna za izvedbo instalacije (dolbljenje, preboji do fi 100 mm), razen če ni drugače določeno. </t>
    </r>
    <r>
      <rPr>
        <b/>
        <sz val="10"/>
        <rFont val="Aptos Narrow"/>
        <family val="2"/>
        <scheme val="minor"/>
      </rPr>
      <t>Električarska dela potrebna za izvedbo instalacije, in morebitni komunalni prispevki niso vključeni v ocenitev stroškov.</t>
    </r>
  </si>
  <si>
    <t>Proizvajalec/model / tip ponujene.opr., materiala/ opis izvebe</t>
  </si>
  <si>
    <t>znesek brez DDV (EUR)</t>
  </si>
  <si>
    <t>skupaj € brez DDV</t>
  </si>
  <si>
    <t>Proizvajalec / model / tip 
pon.opreme/opis</t>
  </si>
  <si>
    <t>Sistem požarnega javljalnja je obstoječ Zarja Elektronika, tipa NJP400A in je potrebna samo njegova nadgradnja, zato je nujno uporabiti specificirano opremo in je ni dovoljeno zamenjati z enakovredno. Če so obstoječi demontirani javljalniki še ustrezni se jih lahko namesti nazaj in se temu primerno zmanjša število novih javljalnikov požara. Zapisane količine senzorjev javljalnikov požara predstavljajo skupno število vseh senzorjev.</t>
  </si>
  <si>
    <r>
      <t>Odstranjena oprema in gradbiščni odpadki</t>
    </r>
    <r>
      <rPr>
        <sz val="10"/>
        <rFont val="Aptos Narrow"/>
        <family val="2"/>
        <scheme val="minor"/>
      </rPr>
      <t xml:space="preserve"> se odpeljejo na deponijo. Naročniku je treba predati </t>
    </r>
    <r>
      <rPr>
        <b/>
        <sz val="10"/>
        <rFont val="Aptos Narrow"/>
        <family val="2"/>
        <scheme val="minor"/>
      </rPr>
      <t>potrdilo o predaji opreme na deponijo</t>
    </r>
    <r>
      <rPr>
        <sz val="10"/>
        <rFont val="Aptos Narrow"/>
        <family val="2"/>
        <scheme val="minor"/>
      </rPr>
      <t>. Stroški odvoza morajo biti zajeti v ponudbeni ceni.</t>
    </r>
  </si>
  <si>
    <r>
      <rPr>
        <b/>
        <sz val="10"/>
        <rFont val="Aptos Narrow"/>
        <family val="2"/>
        <scheme val="minor"/>
      </rPr>
      <t xml:space="preserve">Z.01 </t>
    </r>
    <r>
      <rPr>
        <sz val="10"/>
        <rFont val="Aptos Narrow"/>
        <family val="2"/>
        <scheme val="minor"/>
      </rPr>
      <t>-Predelna stena - ovoj ARC v sestavi:
Predelne stene na varnostnem ovoju centra se izvedejo skladno z zahtevami standarda EN 50518:2019 - kategorija I 
- protistrelni odpornosti FB3 po EN 1522, 
- protivlomni odpornosti RC3 po EN 1627 ter 
- protipožarne odpornosti in dimotesnosti</t>
    </r>
    <r>
      <rPr>
        <sz val="10"/>
        <color rgb="FFFF0000"/>
        <rFont val="Aptos Narrow"/>
        <family val="2"/>
        <scheme val="minor"/>
      </rPr>
      <t xml:space="preserve"> </t>
    </r>
    <r>
      <rPr>
        <sz val="10"/>
        <rFont val="Aptos Narrow"/>
        <family val="2"/>
        <scheme val="minor"/>
      </rPr>
      <t xml:space="preserve">30 min (EI 30).
Stena iz  polne opeke NF, debeline 20 cm, z obeh strani ometane. AB vertikalne vezi na robovih in na vsake 3 m zidu. </t>
    </r>
  </si>
  <si>
    <t>Proizvajalec/model / tip 
pon.opreme/opis</t>
  </si>
  <si>
    <t xml:space="preserve">skupaj € brez DDV </t>
  </si>
  <si>
    <t>ABB SACE Tmax T2 S, 160A + SACE PR221GP</t>
  </si>
  <si>
    <t>Zamenjava odklopnika -Q14 v obstoječem razdelilniku +BMA04 za odklopnik 160A, 3polni, ABB SACE Tmax T2 S, 160A + SACE PR221GP</t>
  </si>
  <si>
    <t>Zamenjava odklopnika -Q3 v obstoječem razdelilniku +2DNA01 za odklopnik 160A, 3polni,  ABB SACE Tmax T2 S, 160A + SACE PR221GP</t>
  </si>
  <si>
    <t>Dograditev odklopnika -Q9 v obstoječem razdelilniku +1DNA01 za odklopnik 160A, 3polni, ABB SACE Tmax T2 S, 160A + SACE PR221GP</t>
  </si>
  <si>
    <t>Zamenjava odklopnika -Q6 v obstoječem razdelilniku +1DNA01 za odklopnik 160A, 3polni, ABB SACE Tmax T2 S, 160A + SACE PR221GP</t>
  </si>
  <si>
    <t> Postavka vključuje nastavitev regulatorja tlaka in izdelavo zapisnika o doseženih pretokih, proizvod TA – IMI International ali enkavredno</t>
  </si>
  <si>
    <t xml:space="preserve">Izvedba povezave videodomofona s telekomunikacijskim kablom F/UTP, kategorija 6a. </t>
  </si>
  <si>
    <t>III.2.17</t>
  </si>
  <si>
    <t>5x Led svetilka stropna na stopnišču 20W in 2x senzor gibanja (spodaj/zgoraj), ki vklopita/izklopita vse svetilke, skupaj z močnostno inštalacijo.</t>
  </si>
  <si>
    <t>Pristopna kontrola: Odstranitev trenutno 3 nameščenih čitalcev RFID kartic in njihova hranitev. Dodatno se nabavi nov čitalec enake znamke in tipa: Brezkontaktni čitalnik iCLASS+indala SE RP 10 dobavitelja ŠPICA Slovenija. Naprava MORA biti enakega tipa in proizvajalca zaradi vkomponiranja v obstoječ sistem kontroliranega dostopa. Nato se namestijo vsi štirje čitalci na v projektu nakazano mesto. Znotraj prostora se odstrani krmilna enota čitalcev ZoneWing, ki se nahaja v omarici nad vrati in se postavi na novo mesto v nov energestki prostor CV in iz nje izvede ožičenje do vseh štirih čitalcev. Prav tako se na dnu hodnika odstrani ura/registrator delovnega časa, kateri se kasneje montira na enako mesto kot je montiran pred odstranitvijo. Električe ključavnice morajo biti 12V-24V DC in so v obsegu dobave ponudnika. Od ure in krmilnika ZoneWing se izvede direktna UTP CAT6a povezava do telekomunikacijskih omaric v visoko varnostnem prostoru, kamor gredo vse ostale telekomunikacijske povezave. Za povezavo vse teh elementov se na hodniku pod strop namesti primerna kabelska polica, ki služi za povezavo kablov znotraj hodnika. Ta kabelska polica se obdela z gips ploščami in se izvedejo servisne odprtine za potrebe posega. V to polico se dodatno položijo nove kabelske povezave za razsvetljavo hodnika, zapisanega v točki III.2.15</t>
  </si>
  <si>
    <t>Proizvajalec/model / tip ponujene.opr., materiala/ ali opis izvebe če ne gre za opremo</t>
  </si>
  <si>
    <t>F.01 - Izvedba fasadne obloge iz obstoječih lahkih AL plošč (kasetiran sistem) s podkonstrukcijo in vstavljanjem toplotne izolacije med njo (npr. Tervol FP-L s kaširanim voalom) deb. do 20 cm oz. kot obstoječa, z vsemi obrobami in zaključki;
ob vgradnji oken in novih rešetk prezračevanja se odstranijo obstoječe fasadne plošče, ki se po namestitvi oken in po predelavi za vgradnjo rešetk ter obdelavi fasadnih sestav pod finalno oblogo vgradijo na prejšnje mesto. Nove fasadne plošče niso predvidene.</t>
  </si>
  <si>
    <r>
      <rPr>
        <b/>
        <sz val="10"/>
        <rFont val="Aptos Narrow"/>
        <family val="2"/>
        <scheme val="minor"/>
      </rPr>
      <t>O.01 -</t>
    </r>
    <r>
      <rPr>
        <sz val="10"/>
        <rFont val="Aptos Narrow"/>
        <family val="2"/>
        <scheme val="minor"/>
      </rPr>
      <t xml:space="preserve"> Dvokrilni element vel. 270/280 cm;
kot npr. Forster Fuego Light</t>
    </r>
  </si>
  <si>
    <r>
      <rPr>
        <b/>
        <sz val="10"/>
        <rFont val="Aptos Narrow"/>
        <family val="2"/>
        <scheme val="minor"/>
      </rPr>
      <t>S.01 -</t>
    </r>
    <r>
      <rPr>
        <sz val="10"/>
        <rFont val="Aptos Narrow"/>
        <family val="2"/>
        <scheme val="minor"/>
      </rPr>
      <t xml:space="preserve"> Zasteklitev prostora za oddih, z enokrilnimi vrati, vel. 1080/280 cm;
dodatno upoštevati tudi polnila pod tehničnim podom in nad obešenim stropom;
kot npr. Forster Fuego Light</t>
    </r>
  </si>
  <si>
    <r>
      <rPr>
        <b/>
        <sz val="10"/>
        <rFont val="Aptos Narrow"/>
        <family val="2"/>
        <scheme val="minor"/>
      </rPr>
      <t>S.02 -</t>
    </r>
    <r>
      <rPr>
        <sz val="10"/>
        <rFont val="Aptos Narrow"/>
        <family val="2"/>
        <scheme val="minor"/>
      </rPr>
      <t xml:space="preserve"> Zasteklitev galerije vel. 1080/225 cm
dodatno upoštevati polnila nad obešenim stropom (npr. KNAUF ST06, vsaj RC3 FB3) - za sestavo in dimenzije glej sheme in tehnično poročilo;
kot npr. Forster Fuego Light</t>
    </r>
  </si>
  <si>
    <r>
      <rPr>
        <b/>
        <sz val="10"/>
        <rFont val="Aptos Narrow"/>
        <family val="2"/>
        <scheme val="minor"/>
      </rPr>
      <t>S.03 -</t>
    </r>
    <r>
      <rPr>
        <sz val="10"/>
        <rFont val="Aptos Narrow"/>
        <family val="2"/>
        <scheme val="minor"/>
      </rPr>
      <t xml:space="preserve"> Fiksno notranje okno, sistem kot npr. Forster Fuego Light vel. 270/240 cm;
kot npr. Forster Fuego Light</t>
    </r>
  </si>
  <si>
    <r>
      <rPr>
        <b/>
        <sz val="10"/>
        <rFont val="Aptos Narrow"/>
        <family val="2"/>
        <scheme val="minor"/>
      </rPr>
      <t>V.01 -</t>
    </r>
    <r>
      <rPr>
        <sz val="10"/>
        <rFont val="Aptos Narrow"/>
        <family val="2"/>
        <scheme val="minor"/>
      </rPr>
      <t xml:space="preserve"> Vhodna (zunanja) vrata vel. 124/280 cm;
kot npr. Forster Fuego Light</t>
    </r>
  </si>
  <si>
    <r>
      <rPr>
        <b/>
        <sz val="10"/>
        <rFont val="Aptos Narrow"/>
        <family val="2"/>
        <scheme val="minor"/>
      </rPr>
      <t>V.02 -</t>
    </r>
    <r>
      <rPr>
        <sz val="10"/>
        <rFont val="Aptos Narrow"/>
        <family val="2"/>
        <scheme val="minor"/>
      </rPr>
      <t xml:space="preserve"> Vhodna (notranja) vrata vel. 124/280 cm;
kot npr. Forster Fuego Light</t>
    </r>
  </si>
  <si>
    <r>
      <rPr>
        <b/>
        <sz val="10"/>
        <rFont val="Aptos Narrow"/>
        <family val="2"/>
        <scheme val="minor"/>
      </rPr>
      <t>V.03 -</t>
    </r>
    <r>
      <rPr>
        <sz val="10"/>
        <rFont val="Aptos Narrow"/>
        <family val="2"/>
        <scheme val="minor"/>
      </rPr>
      <t xml:space="preserve"> Notranja vrata vel. 165/280 cm (prehod vel. 165/280 cm)
dodatno upoštevati tudi  polnila pod tehničnim podom in nad obešenim stropom
kot npr. Forster Fuego Light</t>
    </r>
  </si>
  <si>
    <r>
      <rPr>
        <b/>
        <sz val="10"/>
        <rFont val="Aptos Narrow"/>
        <family val="2"/>
        <scheme val="minor"/>
      </rPr>
      <t>V.04 -</t>
    </r>
    <r>
      <rPr>
        <sz val="10"/>
        <rFont val="Aptos Narrow"/>
        <family val="2"/>
        <scheme val="minor"/>
      </rPr>
      <t xml:space="preserve"> Zasilni izhod vel. 165/280 cm, vrata vel. 114/257 cm (zid. m.); dodatno upoštevati tudi  polnila pod tehničnim podom in nad obešenim stropom (npr. KNAUF ST06, vsaj RC3 FB3) - za sestavo in dimenzije glej sheme in tehnično poročilo;
kot npr. Forster Fuego Light</t>
    </r>
  </si>
  <si>
    <r>
      <rPr>
        <b/>
        <sz val="10"/>
        <rFont val="Aptos Narrow"/>
        <family val="2"/>
        <scheme val="minor"/>
      </rPr>
      <t>V.05 -</t>
    </r>
    <r>
      <rPr>
        <sz val="10"/>
        <rFont val="Aptos Narrow"/>
        <family val="2"/>
        <scheme val="minor"/>
      </rPr>
      <t xml:space="preserve"> Vrata v obst. sanitarije vel. 90/210 cm;
kot npr. Planet Plus</t>
    </r>
  </si>
  <si>
    <r>
      <rPr>
        <b/>
        <sz val="10"/>
        <rFont val="Aptos Narrow"/>
        <family val="2"/>
        <scheme val="minor"/>
      </rPr>
      <t>V.06 -</t>
    </r>
    <r>
      <rPr>
        <sz val="10"/>
        <rFont val="Aptos Narrow"/>
        <family val="2"/>
        <scheme val="minor"/>
      </rPr>
      <t xml:space="preserve"> Vrata v pisarni vel. 100/250 cm 
kot npr. Planet Plus</t>
    </r>
  </si>
  <si>
    <r>
      <rPr>
        <b/>
        <sz val="10"/>
        <rFont val="Aptos Narrow"/>
        <family val="2"/>
        <scheme val="minor"/>
      </rPr>
      <t>V.08 -</t>
    </r>
    <r>
      <rPr>
        <sz val="10"/>
        <rFont val="Aptos Narrow"/>
        <family val="2"/>
        <scheme val="minor"/>
      </rPr>
      <t xml:space="preserve"> Notranja vrata sanitarij vel. 93/250 cm;
kot npr. Planet Plus</t>
    </r>
  </si>
  <si>
    <r>
      <rPr>
        <b/>
        <sz val="10"/>
        <rFont val="Aptos Narrow"/>
        <family val="2"/>
        <scheme val="minor"/>
      </rPr>
      <t>V.09 -</t>
    </r>
    <r>
      <rPr>
        <sz val="10"/>
        <rFont val="Aptos Narrow"/>
        <family val="2"/>
        <scheme val="minor"/>
      </rPr>
      <t xml:space="preserve"> Vrata v nove sanitarije vel. 100/250 cm;
kot npr. Planet Plus</t>
    </r>
  </si>
  <si>
    <r>
      <rPr>
        <b/>
        <sz val="10"/>
        <rFont val="Aptos Narrow"/>
        <family val="2"/>
        <scheme val="minor"/>
      </rPr>
      <t>V.10 -</t>
    </r>
    <r>
      <rPr>
        <sz val="10"/>
        <rFont val="Aptos Narrow"/>
        <family val="2"/>
        <scheme val="minor"/>
      </rPr>
      <t xml:space="preserve"> Vrata v elektro prostor vel. 100/210 cm;
kot npr. Planet Plus</t>
    </r>
  </si>
  <si>
    <r>
      <rPr>
        <b/>
        <sz val="10"/>
        <rFont val="Aptos Narrow"/>
        <family val="2"/>
        <scheme val="minor"/>
      </rPr>
      <t>V.11 EI 60</t>
    </r>
    <r>
      <rPr>
        <sz val="10"/>
        <rFont val="Aptos Narrow"/>
        <family val="2"/>
        <scheme val="minor"/>
      </rPr>
      <t xml:space="preserve"> - Dvokrilna vratav konferenčno sobo  vel. 165/280 cm;
kot npr. Forster Presto</t>
    </r>
  </si>
  <si>
    <r>
      <rPr>
        <b/>
        <sz val="10"/>
        <rFont val="Aptos Narrow"/>
        <family val="2"/>
        <scheme val="minor"/>
      </rPr>
      <t>V.12 EI 60</t>
    </r>
    <r>
      <rPr>
        <sz val="10"/>
        <rFont val="Aptos Narrow"/>
        <family val="2"/>
        <scheme val="minor"/>
      </rPr>
      <t xml:space="preserve"> - Vrata v trening simulator vel. 103/280 cm;
kot npr. Forster Presto</t>
    </r>
  </si>
  <si>
    <r>
      <rPr>
        <b/>
        <sz val="10"/>
        <rFont val="Aptos Narrow"/>
        <family val="2"/>
        <scheme val="minor"/>
      </rPr>
      <t>V.13 -</t>
    </r>
    <r>
      <rPr>
        <sz val="10"/>
        <rFont val="Aptos Narrow"/>
        <family val="2"/>
        <scheme val="minor"/>
      </rPr>
      <t xml:space="preserve"> Dvokrilna vrata v depo opreme vel. 165/280 cm;
kot npr. Forster Presto</t>
    </r>
  </si>
  <si>
    <r>
      <rPr>
        <b/>
        <sz val="10"/>
        <rFont val="Aptos Narrow"/>
        <family val="2"/>
        <scheme val="minor"/>
      </rPr>
      <t>4.1.7.3</t>
    </r>
    <r>
      <rPr>
        <sz val="10"/>
        <rFont val="Aptos Narrow"/>
        <family val="2"/>
        <scheme val="minor"/>
      </rPr>
      <t xml:space="preserve"> (</t>
    </r>
    <r>
      <rPr>
        <b/>
        <sz val="10"/>
        <rFont val="Aptos Narrow"/>
        <family val="2"/>
        <scheme val="minor"/>
      </rPr>
      <t>R3</t>
    </r>
    <r>
      <rPr>
        <sz val="10"/>
        <rFont val="Aptos Narrow"/>
        <family val="2"/>
        <scheme val="minor"/>
      </rPr>
      <t>) - Strešne kupole - zip rolo; na kupolah se zagotovi zatemnitveno senčenje. Senčila se vgradijo podometno – v spuščeni strop. Zaradi možnosti servisiranja ali zamenjave se pravokotno površino stropa okrog okrogle odprtine izvede kot snemljivo kaseto, pri čemer se po vgradnji stik s spuščenim stropom zakita in opleska.</t>
    </r>
    <r>
      <rPr>
        <sz val="10"/>
        <color rgb="FFFF0000"/>
        <rFont val="Aptos Narrow"/>
        <family val="2"/>
        <scheme val="minor"/>
      </rPr>
      <t xml:space="preserve"> Senčilo mora biti primerno za izvedbo v naklonu 25° - samo gravitacijsko pomikanje senčila ne zadošča.</t>
    </r>
    <r>
      <rPr>
        <sz val="10"/>
        <rFont val="Aptos Narrow"/>
        <family val="2"/>
        <scheme val="minor"/>
      </rPr>
      <t xml:space="preserve">
Tkanina:
- 100% zatemnitvena
- barva in tekstura: toplo siva, drobna tkana tekstura
- debelina: 0,6 mm
- teža: 420 g/m2
- barvna obstojnost na svetlobo: 6-7 (American Standard Test Measure)
- certifikati: Oekotex
- požarna odpornost: DIN4102, Class B1;
Senčila imajo električno upravljanje, krmiljeno preko avtomatizacije. 
Kot npr.: Blindspace C130x170SS - Roof Roller Blind with Wire Guide for Skylights, tkanina Munchen FR - Blackout barva 5350 (Mouse Grey)</t>
    </r>
  </si>
  <si>
    <r>
      <rPr>
        <b/>
        <sz val="10"/>
        <color rgb="FFFF0000"/>
        <rFont val="Aptos Narrow"/>
        <family val="2"/>
        <scheme val="minor"/>
      </rPr>
      <t>E1</t>
    </r>
    <r>
      <rPr>
        <b/>
        <sz val="10"/>
        <rFont val="Aptos Narrow"/>
        <family val="2"/>
        <scheme val="minor"/>
      </rPr>
      <t xml:space="preserve"> - Akustični stropni in stenski elementi - vgrajeni ploskovno:</t>
    </r>
    <r>
      <rPr>
        <sz val="10"/>
        <rFont val="Aptos Narrow"/>
        <family val="2"/>
        <scheme val="minor"/>
      </rPr>
      <t xml:space="preserve">
Akustični elementi iz lamel se namestijo na strope in zidove.
Akustični elementi so sestavljeni iz lomljeno rezanih plošč po projektu – glej Sheme stenskih oblog.
Plošče iz 12 in 24 mm debelih akustičnih plošč iz polietilena so lepljene na površino sten in stropov - po navodilih proizvajalca. 
Akustični element mora zagotavljati izmerjene koeficiente zvočne absorpcije (ISO 354) v pasu med 500 in 4000 Hz najmanj α=0,6. 
Debelina plošč: 12 mm, 24 mm
</t>
    </r>
    <r>
      <rPr>
        <sz val="10"/>
        <color rgb="FFFF0000"/>
        <rFont val="Aptos Narrow"/>
        <family val="2"/>
        <scheme val="minor"/>
      </rPr>
      <t>GLEJ SHEME!</t>
    </r>
    <r>
      <rPr>
        <sz val="10"/>
        <rFont val="Aptos Narrow"/>
        <family val="2"/>
        <scheme val="minor"/>
      </rPr>
      <t xml:space="preserve">
Kot npr.: Echojazz ECHOBOARD s projektnim vzorcem 
Pozor!
Kjer se nad akustičnimi stropnimi elementi nahajajo revizijske odprtine, morajo elementi imeti možnost preproste demontaže in ponovne namestitve.</t>
    </r>
  </si>
  <si>
    <r>
      <rPr>
        <b/>
        <sz val="10"/>
        <rFont val="Aptos Narrow"/>
        <family val="2"/>
        <scheme val="minor"/>
      </rPr>
      <t>4.1.8.2</t>
    </r>
    <r>
      <rPr>
        <sz val="10"/>
        <rFont val="Aptos Narrow"/>
        <family val="2"/>
        <scheme val="minor"/>
      </rPr>
      <t xml:space="preserve"> - Akustična lesena stenska obloga (</t>
    </r>
    <r>
      <rPr>
        <b/>
        <sz val="10"/>
        <rFont val="Aptos Narrow"/>
        <family val="2"/>
        <scheme val="minor"/>
      </rPr>
      <t>E1.03.01</t>
    </r>
    <r>
      <rPr>
        <sz val="10"/>
        <rFont val="Aptos Narrow"/>
        <family val="2"/>
        <scheme val="minor"/>
      </rPr>
      <t xml:space="preserve">):
Stranski steni nadzorne sobe sta v območju spodnje etaže obloženi z leseno akustično stensko oblogo. 
Stena je obložena z lesenimi akustičnimi oblogami, ki so sestavljene iz naslednjih slojev:
- perforirane MDF plošče: debeline 14-21 mm, s sprednjim linearnim utorom in zadnjo perforacijo (kot npr. Trikustik Nutform S14N2-S ali enakovredno).
- akustični filc: debeline približno 1 mm
- lesena nosilna konstrukcija debeline 5 cm, med morali vstavljen 5 cm sloj mineralne volne gostote 40-70 kg/m3 (kot npr. Knauf NaturBorad VENTI);
proizvajalec akustičnih lesenih plošč mora v obliki poročila o meritvah po standardu ISO 354 predložiti dokazilo o doseganju koeficienta absorpcije zvoka α=0,70 ali več v oktavnem pasu med 500 in 1000 Hz.
Ostale lastnosti izvedbe obloge:
- nevidno pritrjevanje plošč na podkonstrukcijo
- finalna obloga: akustične </t>
    </r>
    <r>
      <rPr>
        <sz val="10"/>
        <color rgb="FFFF0000"/>
        <rFont val="Aptos Narrow"/>
        <family val="2"/>
        <scheme val="minor"/>
      </rPr>
      <t>MDF plošče, lesni dekor furnir</t>
    </r>
    <r>
      <rPr>
        <sz val="10"/>
        <rFont val="Aptos Narrow"/>
        <family val="2"/>
        <scheme val="minor"/>
      </rPr>
      <t xml:space="preserve"> po barvni shemi 
- spodnji rob obloge 2 cm nad tlemi
- stik s stavbnim pohištvom, steno in stropom z minimalno fugo                                                                                Barva in tekstura lesenih površin se uskladi z izbranim mizarjem notranje opreme. Vzorce pred izvedbo potrdi arhitekt.</t>
    </r>
  </si>
  <si>
    <t>Pri postavkah III.1.05, III.1.06, III.1.07, III.1.08 gre za zamenjavo obstoječih stikal v obstoječih omarah zato ni dovoljena zamenjava z enakovredno opremo.</t>
  </si>
  <si>
    <t xml:space="preserve">OPOMBA USTREZNI MEHANSKO USTREZNO ZAŠČITITI OBSTOJEČ POD/TLA V STOPNIŠČU PRI VHODU V OBJEKT PA TUDI DRUGJE, KJER SE NE BO ZAMENJAL. </t>
  </si>
  <si>
    <t>dodatno nepredvidena dela (od točke I. do IV.)</t>
  </si>
  <si>
    <t>Jeklena podkonstrukcija iz vroče cinkanih kvadratnih cevi (pod video prikazovalnikom E3.01), kompletno s sidranjem; mere povzeti iz projektne dokumentacije, shem! Uskladiti z dobaviteljem videowall-a! Teža je ocenjena!</t>
  </si>
  <si>
    <t>Jeklena podkonstrukcija iz vroče cinkanih kvadratnih cevi 180/100/3 mm (pod tehnološko opremo), kompletno s sidranjem; mere povzeti iz projektne dokumentacije, shem! Teža je ocenjena!</t>
  </si>
  <si>
    <t>Jeklena podkonstrukcija iz vroče cinkanih kvadratnih cevi 30/30/3 mm (nad videowall-om E3.02, obešalo v garderobi E3.04), kompletno s sidranjem; mere povzeti iz projektne dokumentacije, shem! Uskladiti z dobaviteljem videowall-a! Teža je ocenjena!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</si>
</sst>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4" formatCode="_-* #,##0.00\ &quot;€&quot;_-;\-* #,##0.00\ &quot;€&quot;_-;_-* &quot;-&quot;??\ &quot;€&quot;_-;_-@_-"/>
    <numFmt numFmtId="43" formatCode="_-* #,##0.00_-;\-* #,##0.00_-;_-* &quot;-&quot;??_-;_-@_-"/>
    <numFmt numFmtId="164" formatCode="#,##0.00\ &quot;€&quot;"/>
    <numFmt numFmtId="165" formatCode="_-* #,##0.00&quot; €&quot;_-;\-* #,##0.00&quot; €&quot;_-;_-* \-??&quot; €&quot;_-;_-@_-"/>
    <numFmt numFmtId="166" formatCode="_-* #,##0.00\ &quot;SIT&quot;_-;\-* #,##0.00\ &quot;SIT&quot;_-;_-* &quot;-&quot;??\ &quot;SIT&quot;_-;_-@_-"/>
    <numFmt numFmtId="167" formatCode="_-* #,##0.00\ _S_I_T_-;\-* #,##0.00\ _S_I_T_-;_-* \-??\ _S_I_T_-;_-@_-"/>
    <numFmt numFmtId="168" formatCode="_-* #,##0.00&quot; SIT&quot;_-;\-* #,##0.00&quot; SIT&quot;_-;_-* \-??&quot; SIT&quot;_-;_-@_-"/>
    <numFmt numFmtId="169" formatCode="#,##0.00\ [$€-1]"/>
    <numFmt numFmtId="170" formatCode="0.0%"/>
    <numFmt numFmtId="171" formatCode="#,##0;[Red]#,##0"/>
    <numFmt numFmtId="172" formatCode="_-* #,##0.00\ _S_I_T_-;\-* #,##0.00\ _S_I_T_-;_-* &quot;-&quot;??\ _S_I_T_-;_-@_-"/>
    <numFmt numFmtId="173" formatCode="#,##0.00&quot; SIT &quot;;\-#,##0.00&quot; SIT &quot;;&quot; -&quot;#&quot; SIT &quot;;@\ "/>
    <numFmt numFmtId="174" formatCode="#,##0\ ;\-#,##0\ "/>
    <numFmt numFmtId="175" formatCode="#"/>
    <numFmt numFmtId="176" formatCode="#,##0.00\ [$€-424];\-#,##0.00\ [$€-424]"/>
    <numFmt numFmtId="177" formatCode="#,##0.00\ [$€-424];[Red]\-#,##0.00\ [$€-424]"/>
    <numFmt numFmtId="178" formatCode="_-* #,##0.00\ [$€-424]_-;\-* #,##0.00\ [$€-424]_-;_-* &quot;-&quot;??\ [$€-424]_-;_-@_-"/>
    <numFmt numFmtId="179" formatCode="_-* #,##0.0\ &quot;€&quot;_-;\-* #,##0.0\ &quot;€&quot;_-;_-* &quot;-&quot;??\ &quot;€&quot;_-;_-@_-"/>
  </numFmts>
  <fonts count="92">
    <font>
      <sz val="10"/>
      <name val="Arial CE"/>
    </font>
    <font>
      <sz val="11"/>
      <color theme="1"/>
      <name val="Aptos Narrow"/>
      <family val="2"/>
      <charset val="238"/>
      <scheme val="minor"/>
    </font>
    <font>
      <sz val="10"/>
      <name val="Arial"/>
      <family val="2"/>
    </font>
    <font>
      <sz val="11"/>
      <name val="Aptos Narrow"/>
      <family val="2"/>
      <scheme val="minor"/>
    </font>
    <font>
      <sz val="9"/>
      <color indexed="44"/>
      <name val="Aptos Narrow"/>
      <family val="2"/>
      <scheme val="minor"/>
    </font>
    <font>
      <sz val="10"/>
      <name val="Aptos Narrow"/>
      <family val="2"/>
      <scheme val="minor"/>
    </font>
    <font>
      <b/>
      <sz val="11"/>
      <name val="Aptos Narrow"/>
      <family val="2"/>
      <scheme val="minor"/>
    </font>
    <font>
      <sz val="7"/>
      <name val="Aptos Narrow"/>
      <family val="2"/>
      <scheme val="minor"/>
    </font>
    <font>
      <b/>
      <sz val="12"/>
      <name val="Aptos Narrow"/>
      <family val="2"/>
      <scheme val="minor"/>
    </font>
    <font>
      <b/>
      <sz val="10"/>
      <name val="Aptos Narrow"/>
      <family val="2"/>
      <scheme val="minor"/>
    </font>
    <font>
      <b/>
      <sz val="18"/>
      <name val="Aptos Narrow"/>
      <family val="2"/>
      <scheme val="minor"/>
    </font>
    <font>
      <b/>
      <sz val="11"/>
      <color indexed="44"/>
      <name val="Aptos Narrow"/>
      <family val="2"/>
      <scheme val="minor"/>
    </font>
    <font>
      <sz val="11"/>
      <color indexed="44"/>
      <name val="Aptos Narrow"/>
      <family val="2"/>
      <scheme val="minor"/>
    </font>
    <font>
      <sz val="10"/>
      <name val="Arial CE"/>
    </font>
    <font>
      <sz val="10"/>
      <color rgb="FF000000"/>
      <name val="Arial"/>
      <family val="2"/>
    </font>
    <font>
      <b/>
      <sz val="10"/>
      <color rgb="FF000000"/>
      <name val="Arial"/>
      <family val="2"/>
    </font>
    <font>
      <sz val="9"/>
      <name val="Aptos Narrow"/>
      <family val="2"/>
      <scheme val="minor"/>
    </font>
    <font>
      <b/>
      <sz val="14"/>
      <name val="Aptos Narrow"/>
      <family val="2"/>
      <scheme val="minor"/>
    </font>
    <font>
      <b/>
      <i/>
      <sz val="10"/>
      <name val="Aptos Narrow"/>
      <family val="2"/>
      <scheme val="minor"/>
    </font>
    <font>
      <i/>
      <sz val="10"/>
      <name val="Aptos Narrow"/>
      <family val="2"/>
      <scheme val="minor"/>
    </font>
    <font>
      <sz val="10"/>
      <name val="Helv"/>
    </font>
    <font>
      <b/>
      <sz val="10"/>
      <name val="Arial CE"/>
      <family val="2"/>
    </font>
    <font>
      <b/>
      <sz val="10"/>
      <color rgb="FFFF0000"/>
      <name val="Aptos Narrow"/>
      <family val="2"/>
      <scheme val="minor"/>
    </font>
    <font>
      <sz val="10"/>
      <name val="Arial"/>
      <family val="2"/>
      <charset val="238"/>
    </font>
    <font>
      <sz val="10"/>
      <name val="Arial Narrow"/>
      <family val="2"/>
      <charset val="238"/>
    </font>
    <font>
      <sz val="10"/>
      <name val="Arial CE"/>
      <family val="2"/>
      <charset val="238"/>
    </font>
    <font>
      <sz val="10"/>
      <name val="Arial Narrow"/>
      <family val="2"/>
    </font>
    <font>
      <sz val="10"/>
      <name val="Arial CE"/>
      <charset val="238"/>
    </font>
    <font>
      <sz val="11"/>
      <color theme="1"/>
      <name val="Aptos Narrow"/>
      <family val="2"/>
      <scheme val="minor"/>
    </font>
    <font>
      <sz val="11"/>
      <color indexed="8"/>
      <name val="Arial CE1"/>
      <charset val="238"/>
    </font>
    <font>
      <sz val="10"/>
      <name val="Times New Roman CE"/>
      <family val="1"/>
      <charset val="238"/>
    </font>
    <font>
      <sz val="10"/>
      <name val="Arial CE"/>
      <family val="2"/>
    </font>
    <font>
      <sz val="11"/>
      <color indexed="8"/>
      <name val="Calibri"/>
      <family val="2"/>
      <charset val="238"/>
    </font>
    <font>
      <sz val="8"/>
      <name val="Arial CE"/>
    </font>
    <font>
      <b/>
      <u/>
      <sz val="10"/>
      <color indexed="8"/>
      <name val="Aptos Narrow"/>
      <family val="2"/>
      <scheme val="minor"/>
    </font>
    <font>
      <b/>
      <u/>
      <sz val="12"/>
      <color indexed="8"/>
      <name val="Aptos Narrow"/>
      <family val="2"/>
      <scheme val="minor"/>
    </font>
    <font>
      <sz val="10"/>
      <color rgb="FFFF0000"/>
      <name val="Aptos Narrow"/>
      <family val="2"/>
      <scheme val="minor"/>
    </font>
    <font>
      <sz val="16"/>
      <name val="Aptos Narrow"/>
      <family val="2"/>
      <scheme val="minor"/>
    </font>
    <font>
      <b/>
      <sz val="16"/>
      <name val="Aptos Narrow"/>
      <family val="2"/>
      <scheme val="minor"/>
    </font>
    <font>
      <b/>
      <sz val="10"/>
      <color indexed="8"/>
      <name val="Aptos Narrow"/>
      <family val="2"/>
      <scheme val="minor"/>
    </font>
    <font>
      <b/>
      <i/>
      <u/>
      <sz val="10"/>
      <name val="Aptos Narrow"/>
      <family val="2"/>
      <scheme val="minor"/>
    </font>
    <font>
      <b/>
      <u/>
      <sz val="10"/>
      <name val="Aptos Narrow"/>
      <family val="2"/>
      <scheme val="minor"/>
    </font>
    <font>
      <u/>
      <sz val="10"/>
      <name val="Aptos Narrow"/>
      <family val="2"/>
      <scheme val="minor"/>
    </font>
    <font>
      <b/>
      <i/>
      <u/>
      <sz val="10"/>
      <color rgb="FFFF0000"/>
      <name val="Aptos Narrow"/>
      <family val="2"/>
      <scheme val="minor"/>
    </font>
    <font>
      <sz val="10"/>
      <color indexed="8"/>
      <name val="Aptos Narrow"/>
      <family val="2"/>
      <scheme val="minor"/>
    </font>
    <font>
      <vertAlign val="subscript"/>
      <sz val="10"/>
      <name val="Aptos Narrow"/>
      <family val="2"/>
      <scheme val="minor"/>
    </font>
    <font>
      <sz val="12"/>
      <name val="Aptos Narrow"/>
      <family val="2"/>
      <scheme val="minor"/>
    </font>
    <font>
      <b/>
      <i/>
      <sz val="12"/>
      <name val="Aptos Narrow"/>
      <family val="2"/>
      <scheme val="minor"/>
    </font>
    <font>
      <sz val="10"/>
      <color theme="1"/>
      <name val="Aptos Narrow"/>
      <family val="2"/>
      <scheme val="minor"/>
    </font>
    <font>
      <sz val="8"/>
      <name val="Aptos Narrow"/>
      <family val="2"/>
      <scheme val="minor"/>
    </font>
    <font>
      <sz val="8"/>
      <color indexed="44"/>
      <name val="Aptos Narrow"/>
      <family val="2"/>
      <scheme val="minor"/>
    </font>
    <font>
      <b/>
      <sz val="8"/>
      <name val="Aptos Narrow"/>
      <family val="2"/>
      <scheme val="minor"/>
    </font>
    <font>
      <sz val="10"/>
      <name val="Aptos Narrow"/>
      <family val="2"/>
    </font>
    <font>
      <b/>
      <sz val="10"/>
      <name val="Aptos Narrow"/>
      <family val="2"/>
    </font>
    <font>
      <b/>
      <sz val="12"/>
      <color rgb="FFFF0000"/>
      <name val="Aptos Narrow"/>
      <family val="2"/>
      <scheme val="minor"/>
    </font>
    <font>
      <sz val="10"/>
      <color indexed="44"/>
      <name val="Aptos Narrow"/>
      <family val="2"/>
      <scheme val="minor"/>
    </font>
    <font>
      <b/>
      <sz val="10"/>
      <name val="Aptos Narrow"/>
      <family val="2"/>
      <charset val="238"/>
      <scheme val="minor"/>
    </font>
    <font>
      <i/>
      <sz val="10"/>
      <color rgb="FFFF0000"/>
      <name val="Aptos Narrow"/>
      <family val="2"/>
      <scheme val="minor"/>
    </font>
    <font>
      <sz val="11"/>
      <name val="Aptos Narrow"/>
      <family val="2"/>
      <charset val="238"/>
      <scheme val="minor"/>
    </font>
    <font>
      <sz val="9"/>
      <color indexed="44"/>
      <name val="Aptos Narrow"/>
      <family val="2"/>
      <charset val="238"/>
      <scheme val="minor"/>
    </font>
    <font>
      <sz val="8"/>
      <color indexed="44"/>
      <name val="Aptos Narrow"/>
      <family val="2"/>
      <charset val="238"/>
      <scheme val="minor"/>
    </font>
    <font>
      <sz val="10"/>
      <name val="Aptos Narrow"/>
      <family val="2"/>
      <charset val="238"/>
      <scheme val="minor"/>
    </font>
    <font>
      <sz val="8"/>
      <name val="Aptos Narrow"/>
      <family val="2"/>
      <charset val="238"/>
      <scheme val="minor"/>
    </font>
    <font>
      <sz val="7"/>
      <name val="Aptos Narrow"/>
      <family val="2"/>
      <charset val="238"/>
      <scheme val="minor"/>
    </font>
    <font>
      <sz val="12"/>
      <name val="Aptos Narrow"/>
      <family val="2"/>
      <charset val="238"/>
      <scheme val="minor"/>
    </font>
    <font>
      <sz val="10"/>
      <color indexed="8"/>
      <name val="Aptos Narrow"/>
      <family val="2"/>
      <charset val="238"/>
      <scheme val="minor"/>
    </font>
    <font>
      <sz val="16"/>
      <name val="Aptos Narrow"/>
      <family val="2"/>
      <charset val="238"/>
      <scheme val="minor"/>
    </font>
    <font>
      <sz val="10"/>
      <color rgb="FFFF0000"/>
      <name val="Aptos Narrow"/>
      <family val="2"/>
      <charset val="238"/>
      <scheme val="minor"/>
    </font>
    <font>
      <sz val="8"/>
      <color rgb="FFFF0000"/>
      <name val="Aptos Narrow"/>
      <family val="2"/>
      <charset val="238"/>
      <scheme val="minor"/>
    </font>
    <font>
      <i/>
      <sz val="10"/>
      <name val="Aptos Narrow"/>
      <family val="2"/>
      <charset val="238"/>
      <scheme val="minor"/>
    </font>
    <font>
      <i/>
      <sz val="12"/>
      <name val="Aptos Narrow"/>
      <family val="2"/>
      <charset val="238"/>
      <scheme val="minor"/>
    </font>
    <font>
      <sz val="10"/>
      <color indexed="9"/>
      <name val="Aptos Narrow"/>
      <family val="2"/>
      <charset val="238"/>
      <scheme val="minor"/>
    </font>
    <font>
      <sz val="8"/>
      <color indexed="8"/>
      <name val="Aptos Narrow"/>
      <family val="2"/>
      <charset val="238"/>
      <scheme val="minor"/>
    </font>
    <font>
      <u/>
      <sz val="10"/>
      <name val="Aptos Narrow"/>
      <family val="2"/>
      <charset val="238"/>
      <scheme val="minor"/>
    </font>
    <font>
      <i/>
      <sz val="10"/>
      <color indexed="23"/>
      <name val="Aptos Narrow"/>
      <family val="2"/>
      <charset val="238"/>
      <scheme val="minor"/>
    </font>
    <font>
      <i/>
      <sz val="8"/>
      <color indexed="23"/>
      <name val="Aptos Narrow"/>
      <family val="2"/>
      <charset val="238"/>
      <scheme val="minor"/>
    </font>
    <font>
      <sz val="10"/>
      <color theme="1"/>
      <name val="Aptos Narrow"/>
      <family val="2"/>
      <charset val="238"/>
      <scheme val="minor"/>
    </font>
    <font>
      <sz val="8"/>
      <color theme="1"/>
      <name val="Aptos Narrow"/>
      <family val="2"/>
      <charset val="238"/>
      <scheme val="minor"/>
    </font>
    <font>
      <sz val="10"/>
      <name val="Aptos Narrow"/>
      <family val="2"/>
      <charset val="238"/>
    </font>
    <font>
      <sz val="11"/>
      <color indexed="8"/>
      <name val="Aptos Narrow"/>
      <family val="2"/>
      <charset val="238"/>
    </font>
    <font>
      <sz val="10"/>
      <color indexed="8"/>
      <name val="Aptos Narrow"/>
      <family val="2"/>
      <charset val="238"/>
    </font>
    <font>
      <strike/>
      <sz val="10"/>
      <name val="Aptos Narrow"/>
      <family val="2"/>
      <scheme val="minor"/>
    </font>
    <font>
      <sz val="10"/>
      <color theme="1"/>
      <name val="Arial Narrow"/>
      <family val="2"/>
      <charset val="238"/>
    </font>
    <font>
      <b/>
      <sz val="10"/>
      <color indexed="8"/>
      <name val="Arial Narrow"/>
      <family val="2"/>
      <charset val="238"/>
    </font>
    <font>
      <sz val="10"/>
      <color indexed="8"/>
      <name val="Arial Narrow"/>
      <family val="2"/>
      <charset val="238"/>
    </font>
    <font>
      <sz val="10"/>
      <color rgb="FFFF0000"/>
      <name val="Arial Narrow"/>
      <family val="2"/>
      <charset val="238"/>
    </font>
    <font>
      <b/>
      <sz val="10"/>
      <name val="Arial Narrow"/>
      <family val="2"/>
      <charset val="238"/>
    </font>
    <font>
      <b/>
      <sz val="10"/>
      <color theme="1"/>
      <name val="Arial Narrow"/>
      <family val="2"/>
      <charset val="238"/>
    </font>
    <font>
      <u/>
      <sz val="10"/>
      <name val="Arial Narrow"/>
      <family val="2"/>
      <charset val="238"/>
    </font>
    <font>
      <sz val="9"/>
      <color indexed="81"/>
      <name val="Segoe UI"/>
      <family val="2"/>
      <charset val="238"/>
    </font>
    <font>
      <b/>
      <sz val="9"/>
      <color indexed="81"/>
      <name val="Segoe UI"/>
      <family val="2"/>
      <charset val="238"/>
    </font>
    <font>
      <sz val="10"/>
      <color rgb="FF000000"/>
      <name val="Aptos Narrow"/>
      <family val="2"/>
      <scheme val="minor"/>
    </font>
  </fonts>
  <fills count="8">
    <fill>
      <patternFill patternType="none"/>
    </fill>
    <fill>
      <patternFill patternType="gray125"/>
    </fill>
    <fill>
      <patternFill patternType="solid">
        <fgColor theme="8" tint="0.39997558519241921"/>
        <bgColor indexed="64"/>
      </patternFill>
    </fill>
    <fill>
      <patternFill patternType="solid">
        <fgColor theme="0" tint="-0.14999847407452621"/>
        <bgColor indexed="64"/>
      </patternFill>
    </fill>
    <fill>
      <patternFill patternType="solid">
        <fgColor theme="2"/>
        <bgColor indexed="64"/>
      </patternFill>
    </fill>
    <fill>
      <patternFill patternType="solid">
        <fgColor theme="9" tint="0.59999389629810485"/>
        <bgColor indexed="64"/>
      </patternFill>
    </fill>
    <fill>
      <patternFill patternType="solid">
        <fgColor rgb="FF00B050"/>
        <bgColor indexed="64"/>
      </patternFill>
    </fill>
    <fill>
      <patternFill patternType="solid">
        <fgColor theme="0"/>
        <bgColor indexed="64"/>
      </patternFill>
    </fill>
  </fills>
  <borders count="16">
    <border>
      <left/>
      <right/>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double">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bottom style="thin">
        <color indexed="8"/>
      </bottom>
      <diagonal/>
    </border>
    <border>
      <left/>
      <right/>
      <top style="thin">
        <color indexed="64"/>
      </top>
      <bottom/>
      <diagonal/>
    </border>
    <border>
      <left/>
      <right/>
      <top style="thin">
        <color indexed="8"/>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double">
        <color indexed="8"/>
      </bottom>
      <diagonal/>
    </border>
  </borders>
  <cellStyleXfs count="41">
    <xf numFmtId="0" fontId="0" fillId="0" borderId="0"/>
    <xf numFmtId="43" fontId="13" fillId="0" borderId="0" applyFont="0" applyFill="0" applyBorder="0" applyAlignment="0" applyProtection="0"/>
    <xf numFmtId="0" fontId="2" fillId="0" borderId="0"/>
    <xf numFmtId="0" fontId="2" fillId="0" borderId="0"/>
    <xf numFmtId="0" fontId="2" fillId="0" borderId="0"/>
    <xf numFmtId="0" fontId="2" fillId="0" borderId="0"/>
    <xf numFmtId="0" fontId="13" fillId="0" borderId="0"/>
    <xf numFmtId="0" fontId="20" fillId="0" borderId="0"/>
    <xf numFmtId="0" fontId="20" fillId="0" borderId="0"/>
    <xf numFmtId="0" fontId="2" fillId="0" borderId="0"/>
    <xf numFmtId="0" fontId="2" fillId="0" borderId="0"/>
    <xf numFmtId="0" fontId="23" fillId="0" borderId="0"/>
    <xf numFmtId="0" fontId="23" fillId="0" borderId="0"/>
    <xf numFmtId="0" fontId="25" fillId="0" borderId="0"/>
    <xf numFmtId="0" fontId="23" fillId="0" borderId="0"/>
    <xf numFmtId="166" fontId="27" fillId="0" borderId="0" applyFont="0" applyFill="0" applyBorder="0" applyAlignment="0" applyProtection="0"/>
    <xf numFmtId="0" fontId="25" fillId="0" borderId="0"/>
    <xf numFmtId="0" fontId="25" fillId="0" borderId="0"/>
    <xf numFmtId="168" fontId="23" fillId="0" borderId="0" applyFill="0" applyBorder="0" applyAlignment="0" applyProtection="0"/>
    <xf numFmtId="166" fontId="27" fillId="0" borderId="0" applyFont="0" applyFill="0" applyBorder="0" applyAlignment="0" applyProtection="0"/>
    <xf numFmtId="0" fontId="23" fillId="0" borderId="0"/>
    <xf numFmtId="0" fontId="28" fillId="0" borderId="0"/>
    <xf numFmtId="0" fontId="29" fillId="0" borderId="0"/>
    <xf numFmtId="0" fontId="30" fillId="0" borderId="0"/>
    <xf numFmtId="9" fontId="23" fillId="0" borderId="0" applyFill="0" applyBorder="0" applyAlignment="0" applyProtection="0"/>
    <xf numFmtId="0" fontId="25" fillId="0" borderId="0"/>
    <xf numFmtId="9" fontId="23" fillId="0" borderId="0" applyFill="0" applyBorder="0" applyAlignment="0" applyProtection="0"/>
    <xf numFmtId="167" fontId="2" fillId="0" borderId="0" applyFill="0" applyBorder="0" applyAlignment="0" applyProtection="0"/>
    <xf numFmtId="0" fontId="23" fillId="0" borderId="0"/>
    <xf numFmtId="0" fontId="25" fillId="0" borderId="0"/>
    <xf numFmtId="0" fontId="31" fillId="0" borderId="0"/>
    <xf numFmtId="172" fontId="27" fillId="0" borderId="0" applyFont="0" applyFill="0" applyBorder="0" applyAlignment="0" applyProtection="0"/>
    <xf numFmtId="0" fontId="1" fillId="0" borderId="0"/>
    <xf numFmtId="166" fontId="23" fillId="0" borderId="0" applyFill="0" applyBorder="0" applyAlignment="0" applyProtection="0"/>
    <xf numFmtId="0" fontId="27" fillId="0" borderId="0"/>
    <xf numFmtId="0" fontId="1" fillId="0" borderId="0"/>
    <xf numFmtId="173" fontId="32" fillId="0" borderId="0" applyFill="0" applyBorder="0" applyAlignment="0" applyProtection="0"/>
    <xf numFmtId="173" fontId="32" fillId="0" borderId="0" applyFill="0" applyBorder="0" applyAlignment="0" applyProtection="0"/>
    <xf numFmtId="0" fontId="23" fillId="0" borderId="0"/>
    <xf numFmtId="0" fontId="23" fillId="0" borderId="0"/>
    <xf numFmtId="44" fontId="13" fillId="0" borderId="0" applyFont="0" applyFill="0" applyBorder="0" applyAlignment="0" applyProtection="0"/>
  </cellStyleXfs>
  <cellXfs count="843">
    <xf numFmtId="0" fontId="0" fillId="0" borderId="0" xfId="0"/>
    <xf numFmtId="0" fontId="3" fillId="0" borderId="0" xfId="2" applyFont="1"/>
    <xf numFmtId="0" fontId="3" fillId="0" borderId="0" xfId="2" applyFont="1" applyAlignment="1">
      <alignment horizontal="right"/>
    </xf>
    <xf numFmtId="0" fontId="4" fillId="0" borderId="0" xfId="2" applyFont="1" applyAlignment="1">
      <alignment horizontal="right" vertical="top"/>
    </xf>
    <xf numFmtId="0" fontId="4" fillId="0" borderId="0" xfId="2" applyFont="1" applyAlignment="1">
      <alignment horizontal="center" vertical="top"/>
    </xf>
    <xf numFmtId="0" fontId="5" fillId="0" borderId="0" xfId="2" applyFont="1" applyAlignment="1">
      <alignment vertical="top"/>
    </xf>
    <xf numFmtId="0" fontId="3" fillId="0" borderId="0" xfId="2" applyFont="1" applyAlignment="1">
      <alignment vertical="top"/>
    </xf>
    <xf numFmtId="0" fontId="3" fillId="0" borderId="0" xfId="2" applyFont="1" applyAlignment="1">
      <alignment horizontal="right" vertical="center"/>
    </xf>
    <xf numFmtId="0" fontId="6" fillId="0" borderId="0" xfId="2" applyFont="1" applyAlignment="1">
      <alignment vertical="center"/>
    </xf>
    <xf numFmtId="0" fontId="3" fillId="0" borderId="0" xfId="2" applyFont="1" applyAlignment="1">
      <alignment horizontal="center" vertical="top"/>
    </xf>
    <xf numFmtId="3" fontId="3" fillId="0" borderId="0" xfId="2" applyNumberFormat="1" applyFont="1" applyAlignment="1">
      <alignment horizontal="center"/>
    </xf>
    <xf numFmtId="4" fontId="3" fillId="0" borderId="0" xfId="2" applyNumberFormat="1" applyFont="1" applyAlignment="1">
      <alignment horizontal="right"/>
    </xf>
    <xf numFmtId="4" fontId="5" fillId="0" borderId="0" xfId="2" applyNumberFormat="1" applyFont="1" applyAlignment="1">
      <alignment horizontal="right" vertical="top"/>
    </xf>
    <xf numFmtId="0" fontId="5" fillId="0" borderId="0" xfId="2" applyFont="1" applyAlignment="1">
      <alignment horizontal="center" vertical="top"/>
    </xf>
    <xf numFmtId="0" fontId="3" fillId="0" borderId="0" xfId="2" applyFont="1" applyAlignment="1">
      <alignment horizontal="right" vertical="top"/>
    </xf>
    <xf numFmtId="0" fontId="6" fillId="0" borderId="0" xfId="2" applyFont="1" applyAlignment="1">
      <alignment vertical="top"/>
    </xf>
    <xf numFmtId="4" fontId="7" fillId="0" borderId="0" xfId="2" applyNumberFormat="1" applyFont="1" applyAlignment="1">
      <alignment horizontal="right" vertical="top"/>
    </xf>
    <xf numFmtId="0" fontId="7" fillId="0" borderId="0" xfId="2" applyFont="1" applyAlignment="1">
      <alignment horizontal="center" vertical="top"/>
    </xf>
    <xf numFmtId="0" fontId="8" fillId="0" borderId="0" xfId="2" applyFont="1" applyAlignment="1">
      <alignment horizontal="center" vertical="top"/>
    </xf>
    <xf numFmtId="0" fontId="6" fillId="0" borderId="0" xfId="2" applyFont="1" applyAlignment="1">
      <alignment vertical="center" wrapText="1"/>
    </xf>
    <xf numFmtId="0" fontId="6" fillId="0" borderId="0" xfId="2" applyFont="1" applyAlignment="1">
      <alignment horizontal="right" vertical="center" wrapText="1"/>
    </xf>
    <xf numFmtId="0" fontId="9" fillId="0" borderId="0" xfId="2" applyFont="1" applyAlignment="1">
      <alignment horizontal="right" vertical="top" wrapText="1"/>
    </xf>
    <xf numFmtId="0" fontId="9" fillId="0" borderId="0" xfId="2" applyFont="1" applyAlignment="1">
      <alignment vertical="top" wrapText="1"/>
    </xf>
    <xf numFmtId="0" fontId="3" fillId="0" borderId="0" xfId="2" quotePrefix="1" applyFont="1" applyAlignment="1">
      <alignment horizontal="right" vertical="top"/>
    </xf>
    <xf numFmtId="0" fontId="6" fillId="0" borderId="0" xfId="2" quotePrefix="1" applyFont="1" applyAlignment="1">
      <alignment vertical="top"/>
    </xf>
    <xf numFmtId="49" fontId="6" fillId="0" borderId="0" xfId="2" quotePrefix="1" applyNumberFormat="1" applyFont="1" applyAlignment="1">
      <alignment horizontal="left" vertical="top"/>
    </xf>
    <xf numFmtId="0" fontId="5" fillId="0" borderId="0" xfId="2" applyFont="1" applyAlignment="1">
      <alignment horizontal="right" vertical="top"/>
    </xf>
    <xf numFmtId="0" fontId="5" fillId="0" borderId="0" xfId="2" applyFont="1"/>
    <xf numFmtId="0" fontId="5" fillId="0" borderId="0" xfId="2" applyFont="1" applyAlignment="1">
      <alignment horizontal="right" vertical="center"/>
    </xf>
    <xf numFmtId="0" fontId="9" fillId="0" borderId="0" xfId="2" applyFont="1" applyAlignment="1">
      <alignment vertical="center"/>
    </xf>
    <xf numFmtId="2" fontId="5" fillId="0" borderId="0" xfId="2" applyNumberFormat="1" applyFont="1"/>
    <xf numFmtId="0" fontId="5" fillId="0" borderId="0" xfId="2" applyFont="1" applyAlignment="1">
      <alignment horizontal="right"/>
    </xf>
    <xf numFmtId="0" fontId="5" fillId="0" borderId="0" xfId="2" applyFont="1" applyAlignment="1">
      <alignment horizontal="center"/>
    </xf>
    <xf numFmtId="0" fontId="2" fillId="0" borderId="0" xfId="2"/>
    <xf numFmtId="0" fontId="3" fillId="0" borderId="0" xfId="2" applyFont="1" applyAlignment="1">
      <alignment vertical="top" wrapText="1"/>
    </xf>
    <xf numFmtId="0" fontId="11" fillId="0" borderId="0" xfId="2" applyFont="1" applyAlignment="1">
      <alignment horizontal="right" vertical="top"/>
    </xf>
    <xf numFmtId="0" fontId="11" fillId="0" borderId="0" xfId="2" applyFont="1" applyAlignment="1">
      <alignment horizontal="left" vertical="top"/>
    </xf>
    <xf numFmtId="0" fontId="12" fillId="0" borderId="0" xfId="2" applyFont="1" applyAlignment="1">
      <alignment vertical="top"/>
    </xf>
    <xf numFmtId="0" fontId="6" fillId="0" borderId="0" xfId="2" applyFont="1" applyAlignment="1">
      <alignment horizontal="right" vertical="top"/>
    </xf>
    <xf numFmtId="0" fontId="6" fillId="0" borderId="0" xfId="2" quotePrefix="1" applyFont="1" applyAlignment="1">
      <alignment vertical="center"/>
    </xf>
    <xf numFmtId="4" fontId="3" fillId="0" borderId="0" xfId="2" applyNumberFormat="1" applyFont="1" applyAlignment="1">
      <alignment horizontal="center"/>
    </xf>
    <xf numFmtId="4" fontId="5" fillId="0" borderId="0" xfId="2" applyNumberFormat="1" applyFont="1" applyAlignment="1">
      <alignment horizontal="center" vertical="top"/>
    </xf>
    <xf numFmtId="0" fontId="3" fillId="0" borderId="0" xfId="0" quotePrefix="1" applyFont="1" applyAlignment="1">
      <alignment horizontal="right" vertical="center"/>
    </xf>
    <xf numFmtId="0" fontId="6" fillId="0" borderId="0" xfId="0" quotePrefix="1" applyFont="1" applyAlignment="1">
      <alignment vertical="center"/>
    </xf>
    <xf numFmtId="0" fontId="3" fillId="0" borderId="0" xfId="0" applyFont="1" applyAlignment="1">
      <alignment horizontal="right" vertical="center"/>
    </xf>
    <xf numFmtId="0" fontId="3" fillId="0" borderId="0" xfId="2" applyFont="1" applyAlignment="1">
      <alignment vertical="center"/>
    </xf>
    <xf numFmtId="0" fontId="10" fillId="0" borderId="0" xfId="2" applyFont="1" applyAlignment="1">
      <alignment vertical="center"/>
    </xf>
    <xf numFmtId="0" fontId="3" fillId="0" borderId="0" xfId="2" applyFont="1" applyAlignment="1">
      <alignment horizontal="left" vertical="center"/>
    </xf>
    <xf numFmtId="0" fontId="3" fillId="0" borderId="0" xfId="2" applyFont="1" applyAlignment="1">
      <alignment vertical="center" wrapText="1"/>
    </xf>
    <xf numFmtId="164" fontId="3" fillId="0" borderId="0" xfId="2" applyNumberFormat="1" applyFont="1" applyAlignment="1">
      <alignment horizontal="right" vertical="center"/>
    </xf>
    <xf numFmtId="0" fontId="3" fillId="0" borderId="1" xfId="2" applyFont="1" applyBorder="1" applyAlignment="1">
      <alignment horizontal="left" vertical="center"/>
    </xf>
    <xf numFmtId="164" fontId="3" fillId="0" borderId="1" xfId="2" applyNumberFormat="1" applyFont="1" applyBorder="1" applyAlignment="1">
      <alignment horizontal="right" vertical="center"/>
    </xf>
    <xf numFmtId="0" fontId="3" fillId="0" borderId="1" xfId="2" applyFont="1" applyBorder="1" applyAlignment="1">
      <alignment vertical="center" wrapText="1"/>
    </xf>
    <xf numFmtId="164" fontId="6" fillId="0" borderId="0" xfId="2" applyNumberFormat="1" applyFont="1" applyAlignment="1">
      <alignment horizontal="right" vertical="center"/>
    </xf>
    <xf numFmtId="9" fontId="3" fillId="0" borderId="0" xfId="2" applyNumberFormat="1" applyFont="1" applyAlignment="1">
      <alignment vertical="center"/>
    </xf>
    <xf numFmtId="164" fontId="3" fillId="0" borderId="0" xfId="2" applyNumberFormat="1" applyFont="1" applyAlignment="1">
      <alignment vertical="center"/>
    </xf>
    <xf numFmtId="0" fontId="5" fillId="0" borderId="0" xfId="0" applyFont="1"/>
    <xf numFmtId="0" fontId="5" fillId="0" borderId="0" xfId="3" applyFont="1"/>
    <xf numFmtId="0" fontId="5" fillId="0" borderId="0" xfId="3" applyFont="1" applyAlignment="1">
      <alignment horizontal="right" vertical="center"/>
    </xf>
    <xf numFmtId="0" fontId="9" fillId="0" borderId="0" xfId="3" applyFont="1" applyAlignment="1">
      <alignment vertical="center"/>
    </xf>
    <xf numFmtId="0" fontId="5" fillId="0" borderId="0" xfId="3" applyFont="1" applyAlignment="1">
      <alignment horizontal="center"/>
    </xf>
    <xf numFmtId="2" fontId="5" fillId="0" borderId="0" xfId="3" applyNumberFormat="1" applyFont="1"/>
    <xf numFmtId="0" fontId="5" fillId="0" borderId="0" xfId="3" applyFont="1" applyAlignment="1">
      <alignment horizontal="right"/>
    </xf>
    <xf numFmtId="4" fontId="5" fillId="0" borderId="0" xfId="3" applyNumberFormat="1" applyFont="1" applyAlignment="1">
      <alignment horizontal="right" vertical="top"/>
    </xf>
    <xf numFmtId="0" fontId="9" fillId="0" borderId="0" xfId="3" applyFont="1" applyAlignment="1">
      <alignment vertical="top"/>
    </xf>
    <xf numFmtId="0" fontId="10" fillId="0" borderId="0" xfId="3" applyFont="1" applyAlignment="1">
      <alignment horizontal="left" vertical="top"/>
    </xf>
    <xf numFmtId="0" fontId="10" fillId="0" borderId="0" xfId="3" applyFont="1" applyAlignment="1">
      <alignment vertical="top"/>
    </xf>
    <xf numFmtId="0" fontId="5" fillId="0" borderId="0" xfId="3" applyFont="1" applyAlignment="1">
      <alignment vertical="top"/>
    </xf>
    <xf numFmtId="0" fontId="5" fillId="0" borderId="0" xfId="3" applyFont="1" applyAlignment="1">
      <alignment horizontal="left" vertical="top"/>
    </xf>
    <xf numFmtId="0" fontId="17" fillId="0" borderId="0" xfId="3" applyFont="1" applyAlignment="1">
      <alignment vertical="top"/>
    </xf>
    <xf numFmtId="0" fontId="5" fillId="0" borderId="0" xfId="3" applyFont="1" applyAlignment="1">
      <alignment horizontal="center" vertical="top"/>
    </xf>
    <xf numFmtId="2" fontId="5" fillId="0" borderId="0" xfId="3" applyNumberFormat="1" applyFont="1" applyAlignment="1">
      <alignment horizontal="center" vertical="top"/>
    </xf>
    <xf numFmtId="0" fontId="9" fillId="0" borderId="0" xfId="0" applyFont="1"/>
    <xf numFmtId="0" fontId="18" fillId="0" borderId="0" xfId="0" applyFont="1" applyAlignment="1">
      <alignment vertical="top"/>
    </xf>
    <xf numFmtId="0" fontId="18" fillId="0" borderId="0" xfId="0" applyFont="1"/>
    <xf numFmtId="4" fontId="5" fillId="0" borderId="0" xfId="0" applyNumberFormat="1" applyFont="1" applyAlignment="1">
      <alignment horizontal="center"/>
    </xf>
    <xf numFmtId="4" fontId="5" fillId="0" borderId="0" xfId="0" applyNumberFormat="1" applyFont="1"/>
    <xf numFmtId="0" fontId="9" fillId="0" borderId="0" xfId="0" applyFont="1" applyAlignment="1">
      <alignment vertical="top"/>
    </xf>
    <xf numFmtId="4" fontId="9" fillId="0" borderId="0" xfId="0" applyNumberFormat="1" applyFont="1"/>
    <xf numFmtId="4" fontId="9" fillId="0" borderId="0" xfId="0" applyNumberFormat="1" applyFont="1" applyAlignment="1">
      <alignment horizontal="center"/>
    </xf>
    <xf numFmtId="0" fontId="9" fillId="0" borderId="3" xfId="0" applyFont="1" applyBorder="1"/>
    <xf numFmtId="4" fontId="9" fillId="0" borderId="3" xfId="0" applyNumberFormat="1" applyFont="1" applyBorder="1" applyAlignment="1">
      <alignment horizontal="center"/>
    </xf>
    <xf numFmtId="4" fontId="9" fillId="0" borderId="3" xfId="0" applyNumberFormat="1" applyFont="1" applyBorder="1"/>
    <xf numFmtId="0" fontId="19" fillId="0" borderId="0" xfId="0" applyFont="1"/>
    <xf numFmtId="4" fontId="19" fillId="0" borderId="0" xfId="0" applyNumberFormat="1" applyFont="1" applyAlignment="1">
      <alignment horizontal="center"/>
    </xf>
    <xf numFmtId="4" fontId="19" fillId="0" borderId="0" xfId="0" applyNumberFormat="1" applyFont="1"/>
    <xf numFmtId="0" fontId="9" fillId="0" borderId="0" xfId="0" applyFont="1" applyAlignment="1">
      <alignment horizontal="center"/>
    </xf>
    <xf numFmtId="0" fontId="5" fillId="0" borderId="0" xfId="0" applyFont="1" applyAlignment="1">
      <alignment vertical="top"/>
    </xf>
    <xf numFmtId="0" fontId="9" fillId="0" borderId="0" xfId="0" applyFont="1" applyAlignment="1">
      <alignment horizontal="center" vertical="top"/>
    </xf>
    <xf numFmtId="0" fontId="5" fillId="0" borderId="0" xfId="0" applyFont="1" applyAlignment="1">
      <alignment vertical="top" wrapText="1"/>
    </xf>
    <xf numFmtId="0" fontId="5" fillId="0" borderId="0" xfId="0" applyFont="1" applyAlignment="1">
      <alignment wrapText="1"/>
    </xf>
    <xf numFmtId="0" fontId="9" fillId="0" borderId="0" xfId="0" applyFont="1" applyAlignment="1">
      <alignment vertical="top" wrapText="1"/>
    </xf>
    <xf numFmtId="3" fontId="9" fillId="0" borderId="0" xfId="0" applyNumberFormat="1" applyFont="1" applyAlignment="1">
      <alignment horizontal="left" vertical="top"/>
    </xf>
    <xf numFmtId="0" fontId="5" fillId="0" borderId="0" xfId="0" applyFont="1" applyAlignment="1">
      <alignment vertical="top" wrapText="1" shrinkToFit="1"/>
    </xf>
    <xf numFmtId="0" fontId="5" fillId="0" borderId="0" xfId="0" applyFont="1" applyAlignment="1">
      <alignment horizontal="center"/>
    </xf>
    <xf numFmtId="4" fontId="5" fillId="0" borderId="0" xfId="0" applyNumberFormat="1" applyFont="1" applyAlignment="1">
      <alignment horizontal="right"/>
    </xf>
    <xf numFmtId="0" fontId="5" fillId="0" borderId="0" xfId="0" applyFont="1" applyAlignment="1">
      <alignment horizontal="left" vertical="top" wrapText="1" shrinkToFit="1"/>
    </xf>
    <xf numFmtId="0" fontId="5" fillId="0" borderId="0" xfId="4" applyFont="1" applyAlignment="1">
      <alignment horizontal="center"/>
    </xf>
    <xf numFmtId="4" fontId="5" fillId="0" borderId="0" xfId="5" applyNumberFormat="1" applyFont="1" applyAlignment="1">
      <alignment horizontal="right"/>
    </xf>
    <xf numFmtId="4" fontId="5" fillId="0" borderId="0" xfId="0" applyNumberFormat="1" applyFont="1" applyAlignment="1" applyProtection="1">
      <alignment horizontal="center"/>
      <protection locked="0"/>
    </xf>
    <xf numFmtId="0" fontId="9" fillId="0" borderId="3" xfId="0" applyFont="1" applyBorder="1" applyAlignment="1">
      <alignment vertical="center" wrapText="1"/>
    </xf>
    <xf numFmtId="4" fontId="5" fillId="0" borderId="3" xfId="0" applyNumberFormat="1" applyFont="1" applyBorder="1"/>
    <xf numFmtId="0" fontId="9" fillId="0" borderId="0" xfId="0" applyFont="1" applyAlignment="1">
      <alignment wrapText="1"/>
    </xf>
    <xf numFmtId="0" fontId="5" fillId="0" borderId="0" xfId="6" applyFont="1" applyAlignment="1">
      <alignment vertical="top" wrapText="1"/>
    </xf>
    <xf numFmtId="0" fontId="9" fillId="0" borderId="0" xfId="6" applyFont="1" applyAlignment="1">
      <alignment vertical="top" wrapText="1"/>
    </xf>
    <xf numFmtId="0" fontId="5" fillId="0" borderId="0" xfId="7" applyFont="1" applyAlignment="1">
      <alignment vertical="top" wrapText="1"/>
    </xf>
    <xf numFmtId="4" fontId="5" fillId="0" borderId="0" xfId="7" applyNumberFormat="1" applyFont="1" applyAlignment="1">
      <alignment horizontal="center"/>
    </xf>
    <xf numFmtId="4" fontId="5" fillId="0" borderId="0" xfId="7" applyNumberFormat="1" applyFont="1"/>
    <xf numFmtId="43" fontId="5" fillId="0" borderId="0" xfId="1" applyFont="1"/>
    <xf numFmtId="0" fontId="9" fillId="0" borderId="0" xfId="0" applyFont="1" applyAlignment="1">
      <alignment horizontal="left" wrapText="1"/>
    </xf>
    <xf numFmtId="0" fontId="5" fillId="0" borderId="0" xfId="0" applyFont="1" applyAlignment="1">
      <alignment horizontal="left" vertical="top" wrapText="1"/>
    </xf>
    <xf numFmtId="0" fontId="9" fillId="0" borderId="3" xfId="0" applyFont="1" applyBorder="1" applyAlignment="1">
      <alignment vertical="top" wrapText="1"/>
    </xf>
    <xf numFmtId="0" fontId="5" fillId="0" borderId="0" xfId="9" applyFont="1" applyAlignment="1">
      <alignment horizontal="left" vertical="top"/>
    </xf>
    <xf numFmtId="49" fontId="5" fillId="0" borderId="0" xfId="9" applyNumberFormat="1" applyFont="1" applyAlignment="1">
      <alignment horizontal="left" vertical="top" wrapText="1"/>
    </xf>
    <xf numFmtId="0" fontId="5" fillId="0" borderId="0" xfId="9" applyFont="1" applyAlignment="1">
      <alignment horizontal="right"/>
    </xf>
    <xf numFmtId="4" fontId="5" fillId="0" borderId="0" xfId="9" applyNumberFormat="1" applyFont="1" applyAlignment="1">
      <alignment horizontal="right"/>
    </xf>
    <xf numFmtId="0" fontId="5" fillId="0" borderId="0" xfId="4" applyFont="1" applyAlignment="1">
      <alignment horizontal="left" vertical="top" wrapText="1" shrinkToFit="1"/>
    </xf>
    <xf numFmtId="0" fontId="9" fillId="0" borderId="0" xfId="10" applyFont="1" applyAlignment="1">
      <alignment vertical="top"/>
    </xf>
    <xf numFmtId="0" fontId="10" fillId="0" borderId="0" xfId="10" applyFont="1" applyAlignment="1">
      <alignment horizontal="left" vertical="top"/>
    </xf>
    <xf numFmtId="0" fontId="10" fillId="0" borderId="0" xfId="10" applyFont="1" applyAlignment="1">
      <alignment vertical="top"/>
    </xf>
    <xf numFmtId="0" fontId="5" fillId="0" borderId="0" xfId="10" applyFont="1" applyAlignment="1">
      <alignment horizontal="center"/>
    </xf>
    <xf numFmtId="2" fontId="5" fillId="0" borderId="0" xfId="10" applyNumberFormat="1" applyFont="1"/>
    <xf numFmtId="4" fontId="9" fillId="0" borderId="0" xfId="10" applyNumberFormat="1" applyFont="1" applyAlignment="1">
      <alignment horizontal="right" vertical="top"/>
    </xf>
    <xf numFmtId="0" fontId="9" fillId="0" borderId="0" xfId="3" applyFont="1"/>
    <xf numFmtId="0" fontId="5" fillId="0" borderId="0" xfId="10" applyFont="1" applyAlignment="1">
      <alignment vertical="top"/>
    </xf>
    <xf numFmtId="0" fontId="5" fillId="0" borderId="0" xfId="10" applyFont="1"/>
    <xf numFmtId="4" fontId="5" fillId="0" borderId="0" xfId="10" applyNumberFormat="1" applyFont="1" applyAlignment="1">
      <alignment horizontal="right" vertical="top"/>
    </xf>
    <xf numFmtId="0" fontId="5" fillId="0" borderId="0" xfId="10" applyFont="1" applyAlignment="1">
      <alignment horizontal="left" vertical="top"/>
    </xf>
    <xf numFmtId="0" fontId="17" fillId="0" borderId="0" xfId="10" applyFont="1" applyAlignment="1">
      <alignment vertical="top"/>
    </xf>
    <xf numFmtId="0" fontId="5" fillId="0" borderId="0" xfId="10" applyFont="1" applyAlignment="1">
      <alignment horizontal="center" vertical="top"/>
    </xf>
    <xf numFmtId="2" fontId="5" fillId="0" borderId="0" xfId="10" applyNumberFormat="1" applyFont="1" applyAlignment="1">
      <alignment horizontal="center" vertical="top"/>
    </xf>
    <xf numFmtId="0" fontId="9" fillId="0" borderId="0" xfId="10" applyFont="1"/>
    <xf numFmtId="0" fontId="5" fillId="0" borderId="0" xfId="10" applyFont="1" applyAlignment="1">
      <alignment horizontal="left" vertical="top" wrapText="1"/>
    </xf>
    <xf numFmtId="164" fontId="5" fillId="0" borderId="0" xfId="10" applyNumberFormat="1" applyFont="1" applyAlignment="1">
      <alignment horizontal="right" vertical="top"/>
    </xf>
    <xf numFmtId="0" fontId="5" fillId="0" borderId="4" xfId="10" applyFont="1" applyBorder="1" applyAlignment="1">
      <alignment horizontal="left" vertical="top"/>
    </xf>
    <xf numFmtId="0" fontId="9" fillId="0" borderId="4" xfId="10" applyFont="1" applyBorder="1" applyAlignment="1">
      <alignment horizontal="left" vertical="top"/>
    </xf>
    <xf numFmtId="0" fontId="5" fillId="0" borderId="4" xfId="10" applyFont="1" applyBorder="1" applyAlignment="1">
      <alignment horizontal="center" vertical="top" wrapText="1"/>
    </xf>
    <xf numFmtId="2" fontId="5" fillId="0" borderId="4" xfId="10" applyNumberFormat="1" applyFont="1" applyBorder="1" applyAlignment="1">
      <alignment horizontal="right" vertical="top" wrapText="1"/>
    </xf>
    <xf numFmtId="0" fontId="5" fillId="0" borderId="4" xfId="10" applyFont="1" applyBorder="1" applyAlignment="1">
      <alignment horizontal="right" vertical="top" wrapText="1"/>
    </xf>
    <xf numFmtId="0" fontId="9" fillId="0" borderId="0" xfId="10" applyFont="1" applyAlignment="1">
      <alignment horizontal="left" vertical="top"/>
    </xf>
    <xf numFmtId="0" fontId="5" fillId="0" borderId="0" xfId="10" applyFont="1" applyAlignment="1">
      <alignment horizontal="center" vertical="top" wrapText="1"/>
    </xf>
    <xf numFmtId="2" fontId="5" fillId="0" borderId="0" xfId="10" applyNumberFormat="1" applyFont="1" applyAlignment="1">
      <alignment horizontal="right" vertical="top" wrapText="1"/>
    </xf>
    <xf numFmtId="0" fontId="5" fillId="0" borderId="0" xfId="10" applyFont="1" applyAlignment="1">
      <alignment horizontal="right" vertical="top" wrapText="1"/>
    </xf>
    <xf numFmtId="0" fontId="9" fillId="0" borderId="0" xfId="10" applyFont="1" applyAlignment="1">
      <alignment horizontal="right" vertical="top" wrapText="1"/>
    </xf>
    <xf numFmtId="0" fontId="17" fillId="0" borderId="5" xfId="0" applyFont="1" applyBorder="1"/>
    <xf numFmtId="0" fontId="17" fillId="0" borderId="6" xfId="0" applyFont="1" applyBorder="1"/>
    <xf numFmtId="0" fontId="5" fillId="0" borderId="6" xfId="0" applyFont="1" applyBorder="1" applyAlignment="1">
      <alignment horizontal="center"/>
    </xf>
    <xf numFmtId="2" fontId="5" fillId="0" borderId="6" xfId="0" applyNumberFormat="1" applyFont="1" applyBorder="1"/>
    <xf numFmtId="0" fontId="5" fillId="0" borderId="6" xfId="0" applyFont="1" applyBorder="1" applyAlignment="1">
      <alignment horizontal="right"/>
    </xf>
    <xf numFmtId="0" fontId="5" fillId="0" borderId="0" xfId="10" applyFont="1" applyAlignment="1">
      <alignment wrapText="1"/>
    </xf>
    <xf numFmtId="0" fontId="5" fillId="0" borderId="0" xfId="10" applyFont="1" applyAlignment="1">
      <alignment vertical="center"/>
    </xf>
    <xf numFmtId="0" fontId="9" fillId="0" borderId="2" xfId="10" applyFont="1" applyBorder="1" applyAlignment="1">
      <alignment horizontal="left" vertical="center" wrapText="1"/>
    </xf>
    <xf numFmtId="0" fontId="9" fillId="0" borderId="2" xfId="10" applyFont="1" applyBorder="1" applyAlignment="1">
      <alignment horizontal="center" vertical="center" wrapText="1"/>
    </xf>
    <xf numFmtId="4" fontId="9" fillId="0" borderId="2" xfId="10" applyNumberFormat="1" applyFont="1" applyBorder="1" applyAlignment="1">
      <alignment horizontal="right" vertical="center" wrapText="1"/>
    </xf>
    <xf numFmtId="0" fontId="9" fillId="0" borderId="0" xfId="10" applyFont="1" applyAlignment="1">
      <alignment horizontal="left" vertical="center" wrapText="1"/>
    </xf>
    <xf numFmtId="0" fontId="9" fillId="0" borderId="0" xfId="10" applyFont="1" applyAlignment="1">
      <alignment horizontal="center" vertical="center" wrapText="1"/>
    </xf>
    <xf numFmtId="4" fontId="9" fillId="0" borderId="0" xfId="10" applyNumberFormat="1" applyFont="1" applyAlignment="1">
      <alignment horizontal="right" vertical="center" wrapText="1"/>
    </xf>
    <xf numFmtId="0" fontId="9" fillId="0" borderId="2" xfId="10" applyFont="1" applyBorder="1" applyAlignment="1">
      <alignment horizontal="left" vertical="top"/>
    </xf>
    <xf numFmtId="0" fontId="9" fillId="0" borderId="2" xfId="10" applyFont="1" applyBorder="1" applyAlignment="1">
      <alignment vertical="top" wrapText="1"/>
    </xf>
    <xf numFmtId="0" fontId="5" fillId="0" borderId="2" xfId="10" applyFont="1" applyBorder="1" applyAlignment="1">
      <alignment horizontal="center" vertical="top" wrapText="1"/>
    </xf>
    <xf numFmtId="2" fontId="5" fillId="0" borderId="2" xfId="10" applyNumberFormat="1" applyFont="1" applyBorder="1" applyAlignment="1">
      <alignment vertical="top" wrapText="1"/>
    </xf>
    <xf numFmtId="0" fontId="5" fillId="0" borderId="2" xfId="0" applyFont="1" applyBorder="1" applyAlignment="1">
      <alignment vertical="top" wrapText="1"/>
    </xf>
    <xf numFmtId="0" fontId="5" fillId="0" borderId="2" xfId="0" applyFont="1" applyBorder="1" applyAlignment="1">
      <alignment horizontal="center" vertical="top" wrapText="1"/>
    </xf>
    <xf numFmtId="2" fontId="5" fillId="0" borderId="2" xfId="0" applyNumberFormat="1" applyFont="1" applyBorder="1" applyAlignment="1">
      <alignment horizontal="right" vertical="top" wrapText="1"/>
    </xf>
    <xf numFmtId="4" fontId="5" fillId="0" borderId="2" xfId="0" applyNumberFormat="1" applyFont="1" applyBorder="1" applyAlignment="1">
      <alignment horizontal="right" vertical="top" wrapText="1"/>
    </xf>
    <xf numFmtId="0" fontId="5" fillId="0" borderId="0" xfId="10" applyFont="1" applyAlignment="1">
      <alignment vertical="top" wrapText="1"/>
    </xf>
    <xf numFmtId="4" fontId="5" fillId="0" borderId="0" xfId="10" applyNumberFormat="1" applyFont="1" applyAlignment="1">
      <alignment horizontal="right" vertical="top" wrapText="1"/>
    </xf>
    <xf numFmtId="0" fontId="9" fillId="0" borderId="5" xfId="10" applyFont="1" applyBorder="1" applyAlignment="1">
      <alignment vertical="top" wrapText="1"/>
    </xf>
    <xf numFmtId="49" fontId="9" fillId="0" borderId="6" xfId="10" applyNumberFormat="1" applyFont="1" applyBorder="1" applyAlignment="1">
      <alignment horizontal="left" vertical="top" wrapText="1"/>
    </xf>
    <xf numFmtId="0" fontId="9" fillId="0" borderId="6" xfId="10" applyFont="1" applyBorder="1" applyAlignment="1">
      <alignment horizontal="center" vertical="top" wrapText="1"/>
    </xf>
    <xf numFmtId="2" fontId="9" fillId="0" borderId="6" xfId="10" applyNumberFormat="1" applyFont="1" applyBorder="1" applyAlignment="1">
      <alignment horizontal="right" vertical="top" wrapText="1"/>
    </xf>
    <xf numFmtId="49" fontId="5" fillId="0" borderId="7" xfId="0" quotePrefix="1" applyNumberFormat="1" applyFont="1" applyBorder="1" applyAlignment="1">
      <alignment horizontal="left" vertical="top" wrapText="1"/>
    </xf>
    <xf numFmtId="49" fontId="5" fillId="0" borderId="0" xfId="3" applyNumberFormat="1" applyFont="1" applyAlignment="1">
      <alignment vertical="top"/>
    </xf>
    <xf numFmtId="2" fontId="5" fillId="0" borderId="0" xfId="3" applyNumberFormat="1" applyFont="1" applyAlignment="1">
      <alignment horizontal="right" vertical="top"/>
    </xf>
    <xf numFmtId="49" fontId="24" fillId="0" borderId="0" xfId="0" applyNumberFormat="1" applyFont="1" applyAlignment="1">
      <alignment horizontal="right"/>
    </xf>
    <xf numFmtId="49" fontId="24" fillId="0" borderId="0" xfId="36" applyNumberFormat="1" applyFont="1" applyFill="1" applyAlignment="1">
      <alignment horizontal="right"/>
    </xf>
    <xf numFmtId="49" fontId="24" fillId="0" borderId="0" xfId="36" applyNumberFormat="1" applyFont="1" applyFill="1" applyAlignment="1" applyProtection="1">
      <alignment horizontal="right"/>
      <protection locked="0"/>
    </xf>
    <xf numFmtId="49" fontId="24" fillId="0" borderId="0" xfId="36" applyNumberFormat="1" applyFont="1" applyFill="1" applyAlignment="1">
      <alignment horizontal="left" vertical="top"/>
    </xf>
    <xf numFmtId="49" fontId="24" fillId="0" borderId="0" xfId="36" applyNumberFormat="1" applyFont="1" applyFill="1" applyAlignment="1">
      <alignment horizontal="left" vertical="top" wrapText="1"/>
    </xf>
    <xf numFmtId="173" fontId="24" fillId="0" borderId="0" xfId="36" applyFont="1" applyFill="1" applyAlignment="1" applyProtection="1">
      <alignment horizontal="right"/>
      <protection locked="0"/>
    </xf>
    <xf numFmtId="173" fontId="24" fillId="0" borderId="0" xfId="37" applyFont="1" applyFill="1" applyBorder="1" applyAlignment="1" applyProtection="1">
      <alignment horizontal="right"/>
      <protection locked="0"/>
    </xf>
    <xf numFmtId="3" fontId="24" fillId="0" borderId="0" xfId="22" applyNumberFormat="1" applyFont="1" applyAlignment="1">
      <alignment horizontal="right"/>
    </xf>
    <xf numFmtId="49" fontId="24" fillId="0" borderId="0" xfId="37" applyNumberFormat="1" applyFont="1" applyFill="1" applyAlignment="1">
      <alignment horizontal="left" vertical="top"/>
    </xf>
    <xf numFmtId="175" fontId="24" fillId="0" borderId="0" xfId="37" applyNumberFormat="1" applyFont="1" applyFill="1" applyBorder="1" applyAlignment="1" applyProtection="1">
      <alignment horizontal="right"/>
      <protection locked="0"/>
    </xf>
    <xf numFmtId="49" fontId="24" fillId="0" borderId="0" xfId="0" applyNumberFormat="1" applyFont="1" applyAlignment="1" applyProtection="1">
      <alignment horizontal="right"/>
      <protection locked="0"/>
    </xf>
    <xf numFmtId="49" fontId="24" fillId="0" borderId="0" xfId="38" applyNumberFormat="1" applyFont="1" applyAlignment="1">
      <alignment horizontal="left" vertical="top"/>
    </xf>
    <xf numFmtId="49" fontId="24" fillId="0" borderId="0" xfId="38" applyNumberFormat="1" applyFont="1" applyAlignment="1" applyProtection="1">
      <alignment horizontal="right"/>
      <protection locked="0"/>
    </xf>
    <xf numFmtId="175" fontId="24" fillId="0" borderId="0" xfId="36" applyNumberFormat="1" applyFont="1" applyFill="1" applyAlignment="1" applyProtection="1">
      <alignment horizontal="right"/>
      <protection locked="0"/>
    </xf>
    <xf numFmtId="43" fontId="3" fillId="0" borderId="0" xfId="1" applyFont="1"/>
    <xf numFmtId="43" fontId="3" fillId="0" borderId="0" xfId="1" applyFont="1" applyAlignment="1">
      <alignment horizontal="center"/>
    </xf>
    <xf numFmtId="43" fontId="3" fillId="0" borderId="0" xfId="1" applyFont="1" applyAlignment="1">
      <alignment horizontal="right"/>
    </xf>
    <xf numFmtId="43" fontId="6" fillId="0" borderId="0" xfId="1" applyFont="1" applyAlignment="1">
      <alignment horizontal="right" vertical="center" wrapText="1"/>
    </xf>
    <xf numFmtId="43" fontId="5" fillId="0" borderId="0" xfId="1" applyFont="1" applyAlignment="1">
      <alignment horizontal="right"/>
    </xf>
    <xf numFmtId="43" fontId="9" fillId="0" borderId="0" xfId="1" applyFont="1" applyAlignment="1">
      <alignment horizontal="right" vertical="top"/>
    </xf>
    <xf numFmtId="43" fontId="5" fillId="0" borderId="0" xfId="1" applyFont="1" applyAlignment="1">
      <alignment horizontal="right" vertical="top"/>
    </xf>
    <xf numFmtId="43" fontId="9" fillId="0" borderId="0" xfId="1" applyFont="1"/>
    <xf numFmtId="43" fontId="9" fillId="0" borderId="3" xfId="1" applyFont="1" applyBorder="1"/>
    <xf numFmtId="43" fontId="19" fillId="0" borderId="0" xfId="1" applyFont="1"/>
    <xf numFmtId="43" fontId="5" fillId="3" borderId="0" xfId="1" applyFont="1" applyFill="1" applyAlignment="1">
      <alignment horizontal="right"/>
    </xf>
    <xf numFmtId="43" fontId="5" fillId="3" borderId="0" xfId="1" applyFont="1" applyFill="1"/>
    <xf numFmtId="43" fontId="5" fillId="0" borderId="0" xfId="1" applyFont="1" applyProtection="1">
      <protection locked="0"/>
    </xf>
    <xf numFmtId="43" fontId="5" fillId="3" borderId="0" xfId="1" applyFont="1" applyFill="1" applyProtection="1">
      <protection locked="0"/>
    </xf>
    <xf numFmtId="0" fontId="9" fillId="0" borderId="13" xfId="10" applyFont="1" applyBorder="1" applyAlignment="1">
      <alignment horizontal="right"/>
    </xf>
    <xf numFmtId="4" fontId="9" fillId="0" borderId="11" xfId="10" applyNumberFormat="1" applyFont="1" applyBorder="1" applyAlignment="1">
      <alignment horizontal="right" vertical="top" wrapText="1"/>
    </xf>
    <xf numFmtId="4" fontId="5" fillId="0" borderId="8" xfId="0" applyNumberFormat="1" applyFont="1" applyBorder="1" applyAlignment="1">
      <alignment horizontal="right" vertical="top" wrapText="1"/>
    </xf>
    <xf numFmtId="4" fontId="5" fillId="0" borderId="14" xfId="0" applyNumberFormat="1" applyFont="1" applyBorder="1" applyAlignment="1">
      <alignment horizontal="right" vertical="top" wrapText="1"/>
    </xf>
    <xf numFmtId="0" fontId="35" fillId="0" borderId="0" xfId="0" quotePrefix="1" applyFont="1" applyAlignment="1">
      <alignment wrapText="1"/>
    </xf>
    <xf numFmtId="49" fontId="9" fillId="0" borderId="2" xfId="0" applyNumberFormat="1" applyFont="1" applyBorder="1" applyAlignment="1">
      <alignment horizontal="left" vertical="top" wrapText="1"/>
    </xf>
    <xf numFmtId="43" fontId="5" fillId="3" borderId="2" xfId="1" applyFont="1" applyFill="1" applyBorder="1" applyAlignment="1">
      <alignment vertical="top"/>
    </xf>
    <xf numFmtId="49" fontId="5" fillId="0" borderId="2" xfId="0" applyNumberFormat="1" applyFont="1" applyBorder="1" applyAlignment="1">
      <alignment horizontal="left" vertical="top" wrapText="1"/>
    </xf>
    <xf numFmtId="49" fontId="5" fillId="0" borderId="2" xfId="0" quotePrefix="1" applyNumberFormat="1" applyFont="1" applyBorder="1" applyAlignment="1">
      <alignment horizontal="left" vertical="top" wrapText="1"/>
    </xf>
    <xf numFmtId="49" fontId="5" fillId="0" borderId="7" xfId="0" applyNumberFormat="1" applyFont="1" applyBorder="1" applyAlignment="1">
      <alignment horizontal="left" vertical="top" wrapText="1"/>
    </xf>
    <xf numFmtId="49" fontId="5" fillId="0" borderId="0" xfId="10" applyNumberFormat="1" applyFont="1" applyAlignment="1">
      <alignment horizontal="left" vertical="top" wrapText="1"/>
    </xf>
    <xf numFmtId="0" fontId="5" fillId="0" borderId="0" xfId="12" applyFont="1"/>
    <xf numFmtId="0" fontId="37" fillId="2" borderId="0" xfId="12" applyFont="1" applyFill="1"/>
    <xf numFmtId="0" fontId="36" fillId="0" borderId="0" xfId="0" applyFont="1"/>
    <xf numFmtId="0" fontId="5" fillId="0" borderId="0" xfId="0" applyFont="1" applyAlignment="1">
      <alignment horizontal="right"/>
    </xf>
    <xf numFmtId="49" fontId="5" fillId="0" borderId="0" xfId="0" quotePrefix="1" applyNumberFormat="1" applyFont="1" applyAlignment="1">
      <alignment vertical="top"/>
    </xf>
    <xf numFmtId="0" fontId="9" fillId="0" borderId="0" xfId="0" applyFont="1" applyAlignment="1">
      <alignment horizontal="right"/>
    </xf>
    <xf numFmtId="49" fontId="9" fillId="0" borderId="0" xfId="0" applyNumberFormat="1" applyFont="1" applyAlignment="1">
      <alignment vertical="top"/>
    </xf>
    <xf numFmtId="49" fontId="5" fillId="0" borderId="0" xfId="0" applyNumberFormat="1" applyFont="1" applyAlignment="1">
      <alignment vertical="top" wrapText="1"/>
    </xf>
    <xf numFmtId="49" fontId="9" fillId="0" borderId="0" xfId="0" applyNumberFormat="1" applyFont="1" applyAlignment="1">
      <alignment horizontal="right" vertical="top"/>
    </xf>
    <xf numFmtId="49" fontId="5" fillId="0" borderId="0" xfId="25" quotePrefix="1" applyNumberFormat="1" applyFont="1" applyAlignment="1">
      <alignment vertical="top"/>
    </xf>
    <xf numFmtId="49" fontId="5" fillId="0" borderId="0" xfId="0" applyNumberFormat="1" applyFont="1" applyAlignment="1">
      <alignment horizontal="left" vertical="top"/>
    </xf>
    <xf numFmtId="49" fontId="5" fillId="0" borderId="0" xfId="0" quotePrefix="1" applyNumberFormat="1" applyFont="1" applyAlignment="1">
      <alignment horizontal="right" vertical="top"/>
    </xf>
    <xf numFmtId="49" fontId="5" fillId="0" borderId="9" xfId="25" applyNumberFormat="1" applyFont="1" applyBorder="1" applyAlignment="1">
      <alignment horizontal="left" vertical="top"/>
    </xf>
    <xf numFmtId="49" fontId="9" fillId="0" borderId="0" xfId="25" applyNumberFormat="1" applyFont="1" applyAlignment="1">
      <alignment horizontal="left" vertical="top"/>
    </xf>
    <xf numFmtId="49" fontId="22" fillId="0" borderId="0" xfId="25" quotePrefix="1" applyNumberFormat="1" applyFont="1" applyAlignment="1">
      <alignment horizontal="left" vertical="top"/>
    </xf>
    <xf numFmtId="49" fontId="5" fillId="0" borderId="0" xfId="25" quotePrefix="1" applyNumberFormat="1" applyFont="1" applyAlignment="1">
      <alignment horizontal="right" vertical="top"/>
    </xf>
    <xf numFmtId="49" fontId="5" fillId="0" borderId="0" xfId="25" quotePrefix="1" applyNumberFormat="1" applyFont="1" applyAlignment="1">
      <alignment horizontal="left" vertical="top"/>
    </xf>
    <xf numFmtId="14" fontId="5" fillId="0" borderId="0" xfId="12" quotePrefix="1" applyNumberFormat="1" applyFont="1" applyAlignment="1">
      <alignment horizontal="left" vertical="top"/>
    </xf>
    <xf numFmtId="0" fontId="48" fillId="0" borderId="0" xfId="0" applyFont="1" applyAlignment="1">
      <alignment horizontal="left" vertical="top" wrapText="1"/>
    </xf>
    <xf numFmtId="49" fontId="9" fillId="0" borderId="0" xfId="36" applyNumberFormat="1" applyFont="1" applyFill="1" applyAlignment="1">
      <alignment horizontal="left" vertical="top"/>
    </xf>
    <xf numFmtId="49" fontId="5" fillId="0" borderId="0" xfId="36" applyNumberFormat="1" applyFont="1" applyFill="1" applyAlignment="1" applyProtection="1">
      <alignment vertical="top"/>
      <protection locked="0"/>
    </xf>
    <xf numFmtId="49" fontId="5" fillId="0" borderId="0" xfId="16" applyNumberFormat="1" applyFont="1" applyAlignment="1" applyProtection="1">
      <alignment vertical="top"/>
      <protection locked="0"/>
    </xf>
    <xf numFmtId="49" fontId="22" fillId="0" borderId="0" xfId="36" applyNumberFormat="1" applyFont="1" applyFill="1" applyAlignment="1">
      <alignment horizontal="left" vertical="top"/>
    </xf>
    <xf numFmtId="49" fontId="5" fillId="0" borderId="0" xfId="36" applyNumberFormat="1" applyFont="1" applyFill="1" applyAlignment="1">
      <alignment horizontal="left" vertical="top"/>
    </xf>
    <xf numFmtId="49" fontId="5" fillId="0" borderId="0" xfId="36" applyNumberFormat="1" applyFont="1" applyFill="1" applyAlignment="1">
      <alignment vertical="top" wrapText="1"/>
    </xf>
    <xf numFmtId="49" fontId="5" fillId="0" borderId="12" xfId="36" applyNumberFormat="1" applyFont="1" applyFill="1" applyBorder="1" applyAlignment="1">
      <alignment horizontal="left" vertical="top"/>
    </xf>
    <xf numFmtId="49" fontId="5" fillId="0" borderId="10" xfId="36" applyNumberFormat="1" applyFont="1" applyFill="1" applyBorder="1" applyAlignment="1">
      <alignment horizontal="left" vertical="top"/>
    </xf>
    <xf numFmtId="49" fontId="9" fillId="0" borderId="0" xfId="36" applyNumberFormat="1" applyFont="1" applyFill="1" applyAlignment="1" applyProtection="1">
      <alignment horizontal="justify" vertical="top" wrapText="1"/>
      <protection locked="0"/>
    </xf>
    <xf numFmtId="0" fontId="5" fillId="0" borderId="2" xfId="11" applyFont="1" applyBorder="1" applyAlignment="1">
      <alignment horizontal="left" vertical="top" wrapText="1"/>
    </xf>
    <xf numFmtId="0" fontId="5" fillId="0" borderId="8" xfId="11" applyFont="1" applyBorder="1" applyAlignment="1">
      <alignment horizontal="left" vertical="top" wrapText="1"/>
    </xf>
    <xf numFmtId="0" fontId="51" fillId="0" borderId="0" xfId="2" applyFont="1" applyAlignment="1">
      <alignment vertical="top" wrapText="1"/>
    </xf>
    <xf numFmtId="0" fontId="49" fillId="0" borderId="0" xfId="10" applyFont="1" applyAlignment="1">
      <alignment horizontal="center" vertical="top" wrapText="1"/>
    </xf>
    <xf numFmtId="164" fontId="51" fillId="0" borderId="0" xfId="10" applyNumberFormat="1" applyFont="1" applyAlignment="1">
      <alignment horizontal="center" vertical="center" wrapText="1"/>
    </xf>
    <xf numFmtId="0" fontId="49" fillId="0" borderId="2" xfId="10" applyFont="1" applyBorder="1" applyAlignment="1">
      <alignment vertical="top" wrapText="1"/>
    </xf>
    <xf numFmtId="4" fontId="49" fillId="0" borderId="14" xfId="0" applyNumberFormat="1" applyFont="1" applyBorder="1" applyAlignment="1">
      <alignment horizontal="right" vertical="top" wrapText="1"/>
    </xf>
    <xf numFmtId="4" fontId="49" fillId="0" borderId="0" xfId="10" applyNumberFormat="1" applyFont="1" applyAlignment="1">
      <alignment horizontal="right" vertical="top" wrapText="1"/>
    </xf>
    <xf numFmtId="4" fontId="51" fillId="0" borderId="11" xfId="10" applyNumberFormat="1" applyFont="1" applyBorder="1" applyAlignment="1">
      <alignment horizontal="right" vertical="top" wrapText="1"/>
    </xf>
    <xf numFmtId="0" fontId="49" fillId="0" borderId="0" xfId="12" applyFont="1" applyAlignment="1">
      <alignment horizontal="center" vertical="top" wrapText="1"/>
    </xf>
    <xf numFmtId="49" fontId="26" fillId="0" borderId="0" xfId="25" applyNumberFormat="1" applyFont="1" applyAlignment="1">
      <alignment horizontal="left" vertical="top"/>
    </xf>
    <xf numFmtId="49" fontId="52" fillId="0" borderId="0" xfId="36" applyNumberFormat="1" applyFont="1" applyFill="1" applyAlignment="1">
      <alignment horizontal="left" vertical="top"/>
    </xf>
    <xf numFmtId="0" fontId="46" fillId="0" borderId="0" xfId="10" applyFont="1" applyAlignment="1">
      <alignment horizontal="left" vertical="top"/>
    </xf>
    <xf numFmtId="0" fontId="46" fillId="0" borderId="0" xfId="10" applyFont="1" applyAlignment="1">
      <alignment horizontal="center" vertical="top" wrapText="1"/>
    </xf>
    <xf numFmtId="2" fontId="46" fillId="0" borderId="0" xfId="10" applyNumberFormat="1" applyFont="1" applyAlignment="1">
      <alignment horizontal="right" vertical="top" wrapText="1"/>
    </xf>
    <xf numFmtId="0" fontId="46" fillId="0" borderId="0" xfId="10" applyFont="1" applyAlignment="1">
      <alignment horizontal="right" vertical="top" wrapText="1"/>
    </xf>
    <xf numFmtId="43" fontId="9" fillId="0" borderId="2" xfId="1" applyFont="1" applyBorder="1" applyAlignment="1" applyProtection="1">
      <alignment horizontal="center" vertical="center" wrapText="1"/>
      <protection locked="0"/>
    </xf>
    <xf numFmtId="0" fontId="5" fillId="0" borderId="0" xfId="12" applyFont="1" applyAlignment="1">
      <alignment vertical="center"/>
    </xf>
    <xf numFmtId="0" fontId="5" fillId="0" borderId="0" xfId="0" applyFont="1" applyAlignment="1">
      <alignment vertical="center"/>
    </xf>
    <xf numFmtId="4" fontId="5" fillId="0" borderId="0" xfId="0" applyNumberFormat="1" applyFont="1" applyAlignment="1">
      <alignment horizontal="center" vertical="center"/>
    </xf>
    <xf numFmtId="4" fontId="5" fillId="0" borderId="0" xfId="0" applyNumberFormat="1" applyFont="1" applyAlignment="1">
      <alignment horizontal="right" vertical="center" wrapText="1"/>
    </xf>
    <xf numFmtId="43" fontId="5" fillId="0" borderId="0" xfId="1" applyFont="1" applyAlignment="1">
      <alignment horizontal="right" vertical="center" wrapText="1"/>
    </xf>
    <xf numFmtId="0" fontId="9" fillId="0" borderId="0" xfId="0" applyFont="1" applyAlignment="1">
      <alignment horizontal="center" vertical="top" wrapText="1"/>
    </xf>
    <xf numFmtId="0" fontId="5" fillId="0" borderId="0" xfId="12" applyFont="1" applyAlignment="1">
      <alignment wrapText="1"/>
    </xf>
    <xf numFmtId="0" fontId="9" fillId="0" borderId="0" xfId="2" quotePrefix="1" applyFont="1" applyAlignment="1">
      <alignment vertical="center"/>
    </xf>
    <xf numFmtId="0" fontId="55" fillId="0" borderId="0" xfId="2" applyFont="1" applyAlignment="1">
      <alignment horizontal="center" vertical="top"/>
    </xf>
    <xf numFmtId="3" fontId="5" fillId="0" borderId="0" xfId="2" applyNumberFormat="1" applyFont="1" applyAlignment="1">
      <alignment horizontal="center"/>
    </xf>
    <xf numFmtId="4" fontId="5" fillId="0" borderId="0" xfId="2" applyNumberFormat="1" applyFont="1" applyAlignment="1">
      <alignment horizontal="center"/>
    </xf>
    <xf numFmtId="0" fontId="5" fillId="0" borderId="0" xfId="0" quotePrefix="1" applyFont="1" applyAlignment="1">
      <alignment horizontal="right" vertical="center"/>
    </xf>
    <xf numFmtId="0" fontId="9" fillId="0" borderId="0" xfId="0" quotePrefix="1" applyFont="1" applyAlignment="1">
      <alignment vertical="center"/>
    </xf>
    <xf numFmtId="4" fontId="5" fillId="0" borderId="0" xfId="2" applyNumberFormat="1" applyFont="1" applyAlignment="1">
      <alignment horizontal="right"/>
    </xf>
    <xf numFmtId="0" fontId="9" fillId="0" borderId="0" xfId="2" applyFont="1" applyAlignment="1">
      <alignment horizontal="center" vertical="top"/>
    </xf>
    <xf numFmtId="0" fontId="5" fillId="0" borderId="0" xfId="0" applyFont="1" applyAlignment="1">
      <alignment horizontal="right" vertical="center"/>
    </xf>
    <xf numFmtId="0" fontId="9" fillId="0" borderId="0" xfId="2" applyFont="1" applyAlignment="1">
      <alignment vertical="center" wrapText="1"/>
    </xf>
    <xf numFmtId="0" fontId="9" fillId="0" borderId="0" xfId="2" applyFont="1" applyAlignment="1">
      <alignment horizontal="right" vertical="center" wrapText="1"/>
    </xf>
    <xf numFmtId="0" fontId="5" fillId="0" borderId="0" xfId="2" applyFont="1" applyAlignment="1">
      <alignment vertical="center"/>
    </xf>
    <xf numFmtId="0" fontId="9" fillId="0" borderId="0" xfId="2" applyFont="1" applyAlignment="1">
      <alignment horizontal="right" vertical="center"/>
    </xf>
    <xf numFmtId="0" fontId="9" fillId="0" borderId="0" xfId="2" applyFont="1" applyAlignment="1">
      <alignment horizontal="center" vertical="center"/>
    </xf>
    <xf numFmtId="4" fontId="9" fillId="0" borderId="0" xfId="2" applyNumberFormat="1" applyFont="1" applyAlignment="1">
      <alignment horizontal="center" vertical="center"/>
    </xf>
    <xf numFmtId="0" fontId="5" fillId="0" borderId="0" xfId="2" applyFont="1" applyAlignment="1">
      <alignment vertical="center" wrapText="1"/>
    </xf>
    <xf numFmtId="164" fontId="5" fillId="0" borderId="0" xfId="2" applyNumberFormat="1" applyFont="1" applyAlignment="1">
      <alignment horizontal="right" vertical="center"/>
    </xf>
    <xf numFmtId="0" fontId="56" fillId="0" borderId="0" xfId="2" applyFont="1" applyAlignment="1">
      <alignment horizontal="left" vertical="center" wrapText="1"/>
    </xf>
    <xf numFmtId="164" fontId="9" fillId="0" borderId="0" xfId="2" applyNumberFormat="1" applyFont="1" applyAlignment="1">
      <alignment horizontal="right" vertical="center"/>
    </xf>
    <xf numFmtId="164" fontId="5" fillId="0" borderId="0" xfId="2" applyNumberFormat="1" applyFont="1" applyAlignment="1">
      <alignment vertical="center"/>
    </xf>
    <xf numFmtId="9" fontId="5" fillId="0" borderId="0" xfId="2" applyNumberFormat="1" applyFont="1" applyAlignment="1">
      <alignment horizontal="right"/>
    </xf>
    <xf numFmtId="164" fontId="5" fillId="0" borderId="0" xfId="2" applyNumberFormat="1" applyFont="1" applyAlignment="1">
      <alignment horizontal="left" vertical="center"/>
    </xf>
    <xf numFmtId="9" fontId="5" fillId="0" borderId="0" xfId="2" applyNumberFormat="1" applyFont="1"/>
    <xf numFmtId="164" fontId="5" fillId="0" borderId="0" xfId="2" applyNumberFormat="1" applyFont="1"/>
    <xf numFmtId="0" fontId="5" fillId="0" borderId="0" xfId="2" applyFont="1" applyAlignment="1">
      <alignment vertical="top" wrapText="1"/>
    </xf>
    <xf numFmtId="0" fontId="6" fillId="0" borderId="0" xfId="2" applyFont="1" applyAlignment="1">
      <alignment horizontal="left" vertical="center" wrapText="1"/>
    </xf>
    <xf numFmtId="0" fontId="57" fillId="0" borderId="0" xfId="0" applyFont="1" applyAlignment="1">
      <alignment wrapText="1"/>
    </xf>
    <xf numFmtId="0" fontId="36" fillId="0" borderId="0" xfId="0" applyFont="1" applyAlignment="1">
      <alignment wrapText="1"/>
    </xf>
    <xf numFmtId="0" fontId="36" fillId="0" borderId="0" xfId="0" applyFont="1" applyAlignment="1">
      <alignment horizontal="left" vertical="top" wrapText="1" shrinkToFit="1"/>
    </xf>
    <xf numFmtId="3" fontId="22" fillId="0" borderId="0" xfId="0" applyNumberFormat="1" applyFont="1" applyAlignment="1">
      <alignment horizontal="left" vertical="top"/>
    </xf>
    <xf numFmtId="0" fontId="57" fillId="0" borderId="0" xfId="0" applyFont="1"/>
    <xf numFmtId="0" fontId="19" fillId="0" borderId="0" xfId="0" applyFont="1" applyAlignment="1">
      <alignment vertical="top"/>
    </xf>
    <xf numFmtId="0" fontId="5" fillId="0" borderId="3" xfId="0" applyFont="1" applyBorder="1"/>
    <xf numFmtId="4" fontId="5" fillId="0" borderId="3" xfId="0" applyNumberFormat="1" applyFont="1" applyBorder="1" applyAlignment="1">
      <alignment horizontal="center"/>
    </xf>
    <xf numFmtId="0" fontId="5" fillId="0" borderId="3" xfId="0" applyFont="1" applyBorder="1" applyAlignment="1">
      <alignment vertical="center"/>
    </xf>
    <xf numFmtId="43" fontId="5" fillId="0" borderId="0" xfId="1" applyFont="1" applyAlignment="1">
      <alignment horizontal="center" vertical="top"/>
    </xf>
    <xf numFmtId="43" fontId="7" fillId="0" borderId="0" xfId="1" applyFont="1" applyAlignment="1">
      <alignment horizontal="right" vertical="top"/>
    </xf>
    <xf numFmtId="43" fontId="9" fillId="0" borderId="0" xfId="1" applyFont="1" applyAlignment="1">
      <alignment horizontal="right" vertical="top" wrapText="1"/>
    </xf>
    <xf numFmtId="43" fontId="5" fillId="0" borderId="0" xfId="1" applyFont="1" applyAlignment="1">
      <alignment vertical="top"/>
    </xf>
    <xf numFmtId="43" fontId="5" fillId="0" borderId="0" xfId="1" applyFont="1" applyAlignment="1">
      <alignment vertical="top" wrapText="1"/>
    </xf>
    <xf numFmtId="43" fontId="36" fillId="0" borderId="0" xfId="1" applyFont="1" applyAlignment="1">
      <alignment horizontal="left" vertical="top" wrapText="1" shrinkToFit="1"/>
    </xf>
    <xf numFmtId="43" fontId="4" fillId="0" borderId="0" xfId="1" applyFont="1" applyAlignment="1">
      <alignment horizontal="center" vertical="top"/>
    </xf>
    <xf numFmtId="43" fontId="5" fillId="0" borderId="4" xfId="1" applyFont="1" applyBorder="1" applyAlignment="1">
      <alignment horizontal="right" vertical="top" wrapText="1"/>
    </xf>
    <xf numFmtId="43" fontId="22" fillId="0" borderId="0" xfId="1" applyFont="1" applyAlignment="1">
      <alignment horizontal="right" vertical="top"/>
    </xf>
    <xf numFmtId="43" fontId="5" fillId="0" borderId="6" xfId="1" applyFont="1" applyBorder="1" applyAlignment="1">
      <alignment horizontal="right"/>
    </xf>
    <xf numFmtId="43" fontId="54" fillId="0" borderId="0" xfId="1" applyFont="1" applyAlignment="1">
      <alignment horizontal="right" vertical="top"/>
    </xf>
    <xf numFmtId="43" fontId="5" fillId="0" borderId="0" xfId="1" applyFont="1" applyBorder="1" applyAlignment="1">
      <alignment horizontal="left" vertical="top" wrapText="1"/>
    </xf>
    <xf numFmtId="43" fontId="9" fillId="0" borderId="2" xfId="1" applyFont="1" applyBorder="1" applyAlignment="1">
      <alignment horizontal="right" vertical="center" wrapText="1"/>
    </xf>
    <xf numFmtId="43" fontId="9" fillId="0" borderId="0" xfId="1" applyFont="1" applyAlignment="1">
      <alignment horizontal="right" vertical="center" wrapText="1"/>
    </xf>
    <xf numFmtId="43" fontId="9" fillId="0" borderId="2" xfId="1" applyFont="1" applyBorder="1" applyAlignment="1">
      <alignment horizontal="right"/>
    </xf>
    <xf numFmtId="43" fontId="5" fillId="0" borderId="2" xfId="1" applyFont="1" applyBorder="1" applyAlignment="1">
      <alignment horizontal="right" vertical="top" wrapText="1"/>
    </xf>
    <xf numFmtId="43" fontId="5" fillId="0" borderId="0" xfId="1" applyFont="1" applyAlignment="1">
      <alignment horizontal="right" vertical="top" wrapText="1"/>
    </xf>
    <xf numFmtId="43" fontId="9" fillId="0" borderId="7" xfId="1" applyFont="1" applyBorder="1" applyAlignment="1">
      <alignment horizontal="right" vertical="top" wrapText="1"/>
    </xf>
    <xf numFmtId="43" fontId="9" fillId="0" borderId="0" xfId="1" applyFont="1" applyFill="1" applyBorder="1" applyAlignment="1" applyProtection="1">
      <alignment horizontal="right"/>
      <protection locked="0"/>
    </xf>
    <xf numFmtId="49" fontId="3" fillId="0" borderId="0" xfId="2" applyNumberFormat="1" applyFont="1" applyAlignment="1">
      <alignment horizontal="right" vertical="top"/>
    </xf>
    <xf numFmtId="0" fontId="58" fillId="0" borderId="0" xfId="2" applyFont="1" applyAlignment="1">
      <alignment horizontal="right"/>
    </xf>
    <xf numFmtId="0" fontId="60" fillId="0" borderId="0" xfId="2" applyFont="1" applyAlignment="1">
      <alignment horizontal="right" wrapText="1"/>
    </xf>
    <xf numFmtId="3" fontId="58" fillId="0" borderId="0" xfId="2" applyNumberFormat="1" applyFont="1" applyAlignment="1">
      <alignment horizontal="right"/>
    </xf>
    <xf numFmtId="4" fontId="58" fillId="0" borderId="0" xfId="2" applyNumberFormat="1" applyFont="1" applyAlignment="1">
      <alignment horizontal="right"/>
    </xf>
    <xf numFmtId="4" fontId="62" fillId="0" borderId="0" xfId="2" applyNumberFormat="1" applyFont="1" applyAlignment="1">
      <alignment horizontal="right" wrapText="1"/>
    </xf>
    <xf numFmtId="49" fontId="3" fillId="0" borderId="0" xfId="0" quotePrefix="1" applyNumberFormat="1" applyFont="1" applyAlignment="1">
      <alignment horizontal="right" vertical="top"/>
    </xf>
    <xf numFmtId="49" fontId="3" fillId="0" borderId="0" xfId="0" applyNumberFormat="1" applyFont="1" applyAlignment="1">
      <alignment horizontal="right" vertical="top"/>
    </xf>
    <xf numFmtId="0" fontId="58" fillId="0" borderId="0" xfId="2" applyFont="1" applyAlignment="1">
      <alignment horizontal="right" wrapText="1"/>
    </xf>
    <xf numFmtId="0" fontId="62" fillId="0" borderId="0" xfId="2" applyFont="1" applyAlignment="1">
      <alignment horizontal="right" wrapText="1"/>
    </xf>
    <xf numFmtId="49" fontId="5" fillId="0" borderId="0" xfId="3" applyNumberFormat="1" applyFont="1" applyAlignment="1">
      <alignment horizontal="right" vertical="top"/>
    </xf>
    <xf numFmtId="2" fontId="61" fillId="0" borderId="0" xfId="3" applyNumberFormat="1" applyFont="1" applyAlignment="1">
      <alignment horizontal="right"/>
    </xf>
    <xf numFmtId="0" fontId="61" fillId="0" borderId="0" xfId="3" applyFont="1" applyAlignment="1">
      <alignment horizontal="right"/>
    </xf>
    <xf numFmtId="4" fontId="61" fillId="0" borderId="0" xfId="3" applyNumberFormat="1" applyFont="1" applyAlignment="1">
      <alignment horizontal="right"/>
    </xf>
    <xf numFmtId="4" fontId="62" fillId="0" borderId="0" xfId="3" applyNumberFormat="1" applyFont="1" applyAlignment="1">
      <alignment horizontal="right" wrapText="1"/>
    </xf>
    <xf numFmtId="49" fontId="10" fillId="0" borderId="0" xfId="3" applyNumberFormat="1" applyFont="1" applyAlignment="1">
      <alignment horizontal="left" vertical="top"/>
    </xf>
    <xf numFmtId="49" fontId="5" fillId="0" borderId="0" xfId="3" applyNumberFormat="1" applyFont="1" applyAlignment="1">
      <alignment horizontal="left" vertical="top"/>
    </xf>
    <xf numFmtId="49" fontId="5" fillId="0" borderId="0" xfId="3" applyNumberFormat="1" applyFont="1" applyAlignment="1">
      <alignment horizontal="left" vertical="top" wrapText="1"/>
    </xf>
    <xf numFmtId="16" fontId="61" fillId="0" borderId="0" xfId="3" applyNumberFormat="1" applyFont="1" applyAlignment="1">
      <alignment horizontal="right" wrapText="1"/>
    </xf>
    <xf numFmtId="0" fontId="61" fillId="0" borderId="0" xfId="12" applyFont="1" applyAlignment="1">
      <alignment horizontal="right"/>
    </xf>
    <xf numFmtId="164" fontId="61" fillId="0" borderId="0" xfId="3" applyNumberFormat="1" applyFont="1" applyAlignment="1">
      <alignment horizontal="right"/>
    </xf>
    <xf numFmtId="49" fontId="5" fillId="0" borderId="4" xfId="3" applyNumberFormat="1" applyFont="1" applyBorder="1" applyAlignment="1">
      <alignment horizontal="left" vertical="top"/>
    </xf>
    <xf numFmtId="2" fontId="61" fillId="0" borderId="4" xfId="3" applyNumberFormat="1" applyFont="1" applyBorder="1" applyAlignment="1">
      <alignment horizontal="right" wrapText="1"/>
    </xf>
    <xf numFmtId="0" fontId="61" fillId="0" borderId="4" xfId="3" applyFont="1" applyBorder="1" applyAlignment="1">
      <alignment horizontal="right" wrapText="1"/>
    </xf>
    <xf numFmtId="164" fontId="61" fillId="0" borderId="4" xfId="3" applyNumberFormat="1" applyFont="1" applyBorder="1" applyAlignment="1">
      <alignment horizontal="right"/>
    </xf>
    <xf numFmtId="49" fontId="5" fillId="0" borderId="0" xfId="12" applyNumberFormat="1" applyFont="1" applyAlignment="1">
      <alignment vertical="top"/>
    </xf>
    <xf numFmtId="0" fontId="62" fillId="0" borderId="0" xfId="12" applyFont="1" applyAlignment="1">
      <alignment horizontal="right" wrapText="1"/>
    </xf>
    <xf numFmtId="49" fontId="5" fillId="0" borderId="0" xfId="0" applyNumberFormat="1" applyFont="1" applyAlignment="1">
      <alignment vertical="top"/>
    </xf>
    <xf numFmtId="0" fontId="62" fillId="0" borderId="0" xfId="0" applyFont="1" applyAlignment="1">
      <alignment horizontal="right" wrapText="1"/>
    </xf>
    <xf numFmtId="0" fontId="5" fillId="6" borderId="0" xfId="12" applyFont="1" applyFill="1"/>
    <xf numFmtId="0" fontId="65" fillId="0" borderId="0" xfId="0" applyFont="1" applyAlignment="1">
      <alignment horizontal="right" wrapText="1"/>
    </xf>
    <xf numFmtId="0" fontId="5" fillId="6" borderId="0" xfId="12" applyFont="1" applyFill="1" applyAlignment="1">
      <alignment wrapText="1"/>
    </xf>
    <xf numFmtId="0" fontId="65" fillId="0" borderId="0" xfId="0" quotePrefix="1" applyFont="1" applyAlignment="1">
      <alignment horizontal="right" wrapText="1"/>
    </xf>
    <xf numFmtId="0" fontId="61" fillId="0" borderId="0" xfId="0" applyFont="1" applyAlignment="1">
      <alignment horizontal="right"/>
    </xf>
    <xf numFmtId="49" fontId="5" fillId="0" borderId="0" xfId="0" applyNumberFormat="1" applyFont="1" applyAlignment="1">
      <alignment horizontal="justify" vertical="top"/>
    </xf>
    <xf numFmtId="49" fontId="38" fillId="2" borderId="0" xfId="0" applyNumberFormat="1" applyFont="1" applyFill="1" applyAlignment="1">
      <alignment horizontal="left" vertical="top"/>
    </xf>
    <xf numFmtId="0" fontId="66" fillId="2" borderId="0" xfId="0" applyFont="1" applyFill="1" applyAlignment="1">
      <alignment horizontal="right"/>
    </xf>
    <xf numFmtId="0" fontId="62" fillId="2" borderId="0" xfId="0" applyFont="1" applyFill="1" applyAlignment="1">
      <alignment horizontal="right"/>
    </xf>
    <xf numFmtId="49" fontId="5" fillId="0" borderId="0" xfId="0" quotePrefix="1" applyNumberFormat="1" applyFont="1" applyAlignment="1">
      <alignment horizontal="left" vertical="top"/>
    </xf>
    <xf numFmtId="49" fontId="5" fillId="0" borderId="9" xfId="0" quotePrefix="1" applyNumberFormat="1" applyFont="1" applyBorder="1" applyAlignment="1">
      <alignment horizontal="left" vertical="top"/>
    </xf>
    <xf numFmtId="0" fontId="61" fillId="0" borderId="9" xfId="12" applyFont="1" applyBorder="1" applyAlignment="1">
      <alignment horizontal="right"/>
    </xf>
    <xf numFmtId="0" fontId="62" fillId="0" borderId="9" xfId="12" applyFont="1" applyBorder="1" applyAlignment="1">
      <alignment horizontal="right" wrapText="1"/>
    </xf>
    <xf numFmtId="0" fontId="9" fillId="0" borderId="0" xfId="12" applyFont="1" applyAlignment="1">
      <alignment horizontal="right"/>
    </xf>
    <xf numFmtId="0" fontId="61" fillId="0" borderId="0" xfId="25" applyFont="1" applyAlignment="1">
      <alignment horizontal="right"/>
    </xf>
    <xf numFmtId="0" fontId="62" fillId="0" borderId="0" xfId="25" applyFont="1" applyAlignment="1">
      <alignment horizontal="right" wrapText="1"/>
    </xf>
    <xf numFmtId="49" fontId="6" fillId="0" borderId="0" xfId="0" applyNumberFormat="1" applyFont="1" applyAlignment="1">
      <alignment horizontal="left" vertical="top"/>
    </xf>
    <xf numFmtId="49" fontId="5" fillId="0" borderId="0" xfId="14" applyNumberFormat="1" applyFont="1" applyAlignment="1" applyProtection="1">
      <alignment vertical="top"/>
      <protection locked="0"/>
    </xf>
    <xf numFmtId="0" fontId="61" fillId="0" borderId="0" xfId="14" applyFont="1" applyAlignment="1" applyProtection="1">
      <alignment horizontal="right" wrapText="1"/>
      <protection locked="0"/>
    </xf>
    <xf numFmtId="0" fontId="61" fillId="0" borderId="0" xfId="14" applyFont="1" applyAlignment="1" applyProtection="1">
      <alignment horizontal="right"/>
      <protection locked="0"/>
    </xf>
    <xf numFmtId="4" fontId="62" fillId="0" borderId="0" xfId="14" applyNumberFormat="1" applyFont="1" applyAlignment="1" applyProtection="1">
      <alignment horizontal="right" wrapText="1"/>
      <protection locked="0"/>
    </xf>
    <xf numFmtId="49" fontId="5" fillId="0" borderId="9" xfId="14" applyNumberFormat="1" applyFont="1" applyBorder="1" applyAlignment="1" applyProtection="1">
      <alignment vertical="top"/>
      <protection locked="0"/>
    </xf>
    <xf numFmtId="0" fontId="61" fillId="0" borderId="9" xfId="14" applyFont="1" applyBorder="1" applyAlignment="1" applyProtection="1">
      <alignment horizontal="right" wrapText="1"/>
      <protection locked="0"/>
    </xf>
    <xf numFmtId="43" fontId="61" fillId="0" borderId="9" xfId="1" applyFont="1" applyBorder="1" applyAlignment="1" applyProtection="1">
      <alignment horizontal="right"/>
      <protection locked="0"/>
    </xf>
    <xf numFmtId="43" fontId="61" fillId="0" borderId="9" xfId="1" applyFont="1" applyBorder="1" applyAlignment="1" applyProtection="1">
      <alignment horizontal="right" wrapText="1"/>
      <protection locked="0"/>
    </xf>
    <xf numFmtId="49" fontId="9" fillId="0" borderId="0" xfId="13" quotePrefix="1" applyNumberFormat="1" applyFont="1" applyAlignment="1">
      <alignment horizontal="left" vertical="top"/>
    </xf>
    <xf numFmtId="0" fontId="67" fillId="0" borderId="0" xfId="0" applyFont="1" applyAlignment="1">
      <alignment horizontal="right"/>
    </xf>
    <xf numFmtId="1" fontId="61" fillId="0" borderId="0" xfId="0" applyNumberFormat="1" applyFont="1" applyAlignment="1">
      <alignment horizontal="right"/>
    </xf>
    <xf numFmtId="4" fontId="61" fillId="0" borderId="0" xfId="0" applyNumberFormat="1" applyFont="1" applyAlignment="1">
      <alignment horizontal="right"/>
    </xf>
    <xf numFmtId="4" fontId="62" fillId="0" borderId="0" xfId="0" applyNumberFormat="1" applyFont="1" applyAlignment="1">
      <alignment horizontal="right" wrapText="1"/>
    </xf>
    <xf numFmtId="49" fontId="40" fillId="0" borderId="0" xfId="0" applyNumberFormat="1" applyFont="1" applyAlignment="1">
      <alignment horizontal="left" vertical="top"/>
    </xf>
    <xf numFmtId="44" fontId="62" fillId="0" borderId="0" xfId="15" applyNumberFormat="1" applyFont="1" applyAlignment="1" applyProtection="1">
      <alignment horizontal="right" wrapText="1"/>
      <protection locked="0"/>
    </xf>
    <xf numFmtId="167" fontId="62" fillId="0" borderId="0" xfId="0" applyNumberFormat="1" applyFont="1" applyAlignment="1">
      <alignment horizontal="right" wrapText="1"/>
    </xf>
    <xf numFmtId="43" fontId="61" fillId="3" borderId="0" xfId="1" applyFont="1" applyFill="1" applyAlignment="1" applyProtection="1">
      <alignment horizontal="right"/>
      <protection locked="0"/>
    </xf>
    <xf numFmtId="43" fontId="62" fillId="3" borderId="0" xfId="1" applyFont="1" applyFill="1" applyAlignment="1" applyProtection="1">
      <alignment horizontal="right" wrapText="1"/>
      <protection locked="0"/>
    </xf>
    <xf numFmtId="49" fontId="5" fillId="0" borderId="0" xfId="16" applyNumberFormat="1" applyFont="1" applyAlignment="1">
      <alignment vertical="top"/>
    </xf>
    <xf numFmtId="44" fontId="62" fillId="0" borderId="0" xfId="15" applyNumberFormat="1" applyFont="1" applyFill="1" applyBorder="1" applyAlignment="1" applyProtection="1">
      <alignment horizontal="right" wrapText="1"/>
      <protection locked="0"/>
    </xf>
    <xf numFmtId="43" fontId="61" fillId="3" borderId="0" xfId="1" applyFont="1" applyFill="1" applyBorder="1" applyAlignment="1" applyProtection="1">
      <alignment horizontal="right"/>
      <protection locked="0"/>
    </xf>
    <xf numFmtId="43" fontId="62" fillId="3" borderId="0" xfId="1" applyFont="1" applyFill="1" applyBorder="1" applyAlignment="1" applyProtection="1">
      <alignment horizontal="right" wrapText="1"/>
      <protection locked="0"/>
    </xf>
    <xf numFmtId="49" fontId="43" fillId="0" borderId="0" xfId="0" applyNumberFormat="1" applyFont="1" applyAlignment="1">
      <alignment horizontal="left" vertical="top"/>
    </xf>
    <xf numFmtId="44" fontId="68" fillId="0" borderId="0" xfId="15" applyNumberFormat="1" applyFont="1" applyFill="1" applyBorder="1" applyAlignment="1" applyProtection="1">
      <alignment horizontal="right" wrapText="1"/>
      <protection locked="0"/>
    </xf>
    <xf numFmtId="49" fontId="9" fillId="0" borderId="0" xfId="0" applyNumberFormat="1" applyFont="1" applyAlignment="1">
      <alignment horizontal="left" vertical="top"/>
    </xf>
    <xf numFmtId="0" fontId="61" fillId="0" borderId="0" xfId="15" applyNumberFormat="1" applyFont="1" applyFill="1" applyBorder="1" applyAlignment="1" applyProtection="1">
      <alignment horizontal="right"/>
      <protection locked="0"/>
    </xf>
    <xf numFmtId="49" fontId="5" fillId="0" borderId="0" xfId="0" applyNumberFormat="1" applyFont="1" applyAlignment="1">
      <alignment horizontal="right" vertical="top"/>
    </xf>
    <xf numFmtId="0" fontId="61" fillId="0" borderId="0" xfId="17" applyFont="1" applyAlignment="1">
      <alignment horizontal="right"/>
    </xf>
    <xf numFmtId="3" fontId="61" fillId="0" borderId="0" xfId="0" applyNumberFormat="1" applyFont="1" applyAlignment="1">
      <alignment horizontal="right"/>
    </xf>
    <xf numFmtId="3" fontId="62" fillId="0" borderId="0" xfId="0" applyNumberFormat="1" applyFont="1" applyAlignment="1">
      <alignment horizontal="right" wrapText="1"/>
    </xf>
    <xf numFmtId="0" fontId="61" fillId="0" borderId="0" xfId="16" applyFont="1" applyAlignment="1">
      <alignment horizontal="right"/>
    </xf>
    <xf numFmtId="44" fontId="62" fillId="0" borderId="0" xfId="19" applyNumberFormat="1" applyFont="1" applyFill="1" applyBorder="1" applyAlignment="1" applyProtection="1">
      <alignment horizontal="right" wrapText="1"/>
      <protection locked="0"/>
    </xf>
    <xf numFmtId="49" fontId="39" fillId="0" borderId="0" xfId="0" quotePrefix="1" applyNumberFormat="1" applyFont="1" applyAlignment="1">
      <alignment horizontal="left" vertical="top"/>
    </xf>
    <xf numFmtId="49" fontId="44" fillId="0" borderId="0" xfId="0" quotePrefix="1" applyNumberFormat="1" applyFont="1" applyAlignment="1">
      <alignment horizontal="left" vertical="top"/>
    </xf>
    <xf numFmtId="43" fontId="61" fillId="3" borderId="0" xfId="1" applyFont="1" applyFill="1" applyAlignment="1">
      <alignment horizontal="right"/>
    </xf>
    <xf numFmtId="43" fontId="62" fillId="3" borderId="0" xfId="1" applyFont="1" applyFill="1" applyAlignment="1">
      <alignment horizontal="right" wrapText="1"/>
    </xf>
    <xf numFmtId="164" fontId="62" fillId="0" borderId="0" xfId="0" applyNumberFormat="1" applyFont="1" applyAlignment="1">
      <alignment horizontal="right" wrapText="1"/>
    </xf>
    <xf numFmtId="49" fontId="61" fillId="0" borderId="0" xfId="0" applyNumberFormat="1" applyFont="1" applyAlignment="1">
      <alignment horizontal="right"/>
    </xf>
    <xf numFmtId="49" fontId="62" fillId="0" borderId="0" xfId="0" applyNumberFormat="1" applyFont="1" applyAlignment="1">
      <alignment horizontal="right" wrapText="1"/>
    </xf>
    <xf numFmtId="169" fontId="61" fillId="0" borderId="0" xfId="0" applyNumberFormat="1" applyFont="1" applyAlignment="1">
      <alignment horizontal="right"/>
    </xf>
    <xf numFmtId="49" fontId="44" fillId="0" borderId="0" xfId="0" quotePrefix="1" applyNumberFormat="1" applyFont="1" applyAlignment="1">
      <alignment horizontal="right" vertical="top"/>
    </xf>
    <xf numFmtId="169" fontId="62" fillId="0" borderId="0" xfId="0" applyNumberFormat="1" applyFont="1" applyAlignment="1">
      <alignment horizontal="right" wrapText="1"/>
    </xf>
    <xf numFmtId="49" fontId="9" fillId="0" borderId="0" xfId="21" applyNumberFormat="1" applyFont="1" applyAlignment="1">
      <alignment horizontal="right" vertical="top"/>
    </xf>
    <xf numFmtId="0" fontId="61" fillId="0" borderId="0" xfId="21" applyFont="1" applyAlignment="1">
      <alignment horizontal="right"/>
    </xf>
    <xf numFmtId="169" fontId="62" fillId="0" borderId="0" xfId="21" applyNumberFormat="1" applyFont="1" applyAlignment="1">
      <alignment horizontal="right" wrapText="1"/>
    </xf>
    <xf numFmtId="0" fontId="61" fillId="0" borderId="9" xfId="0" applyFont="1" applyBorder="1" applyAlignment="1">
      <alignment horizontal="right"/>
    </xf>
    <xf numFmtId="169" fontId="62" fillId="0" borderId="9" xfId="0" applyNumberFormat="1" applyFont="1" applyBorder="1" applyAlignment="1">
      <alignment horizontal="right" wrapText="1"/>
    </xf>
    <xf numFmtId="49" fontId="46" fillId="0" borderId="0" xfId="0" applyNumberFormat="1" applyFont="1" applyAlignment="1">
      <alignment horizontal="right" vertical="top"/>
    </xf>
    <xf numFmtId="0" fontId="61" fillId="0" borderId="0" xfId="22" applyFont="1" applyAlignment="1">
      <alignment horizontal="right"/>
    </xf>
    <xf numFmtId="0" fontId="61" fillId="0" borderId="0" xfId="22" applyFont="1" applyAlignment="1">
      <alignment horizontal="right" wrapText="1"/>
    </xf>
    <xf numFmtId="0" fontId="69" fillId="0" borderId="0" xfId="0" applyFont="1" applyAlignment="1">
      <alignment horizontal="right" wrapText="1"/>
    </xf>
    <xf numFmtId="3" fontId="69" fillId="0" borderId="0" xfId="0" applyNumberFormat="1" applyFont="1" applyAlignment="1">
      <alignment horizontal="right" wrapText="1"/>
    </xf>
    <xf numFmtId="49" fontId="9" fillId="0" borderId="0" xfId="23" applyNumberFormat="1" applyFont="1" applyAlignment="1">
      <alignment horizontal="left" vertical="top"/>
    </xf>
    <xf numFmtId="3" fontId="61" fillId="0" borderId="0" xfId="0" applyNumberFormat="1" applyFont="1" applyAlignment="1">
      <alignment horizontal="right" wrapText="1"/>
    </xf>
    <xf numFmtId="0" fontId="69" fillId="0" borderId="0" xfId="0" applyFont="1" applyAlignment="1">
      <alignment horizontal="right"/>
    </xf>
    <xf numFmtId="49" fontId="5" fillId="0" borderId="0" xfId="13" applyNumberFormat="1" applyFont="1" applyAlignment="1">
      <alignment horizontal="right" vertical="top"/>
    </xf>
    <xf numFmtId="49" fontId="9" fillId="0" borderId="9" xfId="0" applyNumberFormat="1" applyFont="1" applyBorder="1" applyAlignment="1">
      <alignment horizontal="left" vertical="top"/>
    </xf>
    <xf numFmtId="0" fontId="69" fillId="0" borderId="9" xfId="0" applyFont="1" applyBorder="1" applyAlignment="1">
      <alignment horizontal="right" wrapText="1"/>
    </xf>
    <xf numFmtId="1" fontId="61" fillId="0" borderId="9" xfId="0" applyNumberFormat="1" applyFont="1" applyBorder="1" applyAlignment="1">
      <alignment horizontal="right"/>
    </xf>
    <xf numFmtId="1" fontId="62" fillId="0" borderId="9" xfId="0" applyNumberFormat="1" applyFont="1" applyBorder="1" applyAlignment="1">
      <alignment horizontal="right" wrapText="1"/>
    </xf>
    <xf numFmtId="49" fontId="9" fillId="0" borderId="15" xfId="0" applyNumberFormat="1" applyFont="1" applyBorder="1" applyAlignment="1">
      <alignment horizontal="center" vertical="top"/>
    </xf>
    <xf numFmtId="0" fontId="64" fillId="0" borderId="15" xfId="0" applyFont="1" applyBorder="1" applyAlignment="1">
      <alignment horizontal="right" wrapText="1"/>
    </xf>
    <xf numFmtId="1" fontId="64" fillId="0" borderId="15" xfId="0" applyNumberFormat="1" applyFont="1" applyBorder="1" applyAlignment="1">
      <alignment horizontal="right"/>
    </xf>
    <xf numFmtId="1" fontId="62" fillId="0" borderId="15" xfId="0" applyNumberFormat="1" applyFont="1" applyBorder="1" applyAlignment="1">
      <alignment horizontal="right" wrapText="1"/>
    </xf>
    <xf numFmtId="49" fontId="39" fillId="0" borderId="0" xfId="0" applyNumberFormat="1" applyFont="1" applyAlignment="1">
      <alignment horizontal="center" vertical="top"/>
    </xf>
    <xf numFmtId="49" fontId="5" fillId="0" borderId="9" xfId="17" applyNumberFormat="1" applyFont="1" applyBorder="1" applyAlignment="1">
      <alignment horizontal="left" vertical="top"/>
    </xf>
    <xf numFmtId="167" fontId="62" fillId="0" borderId="9" xfId="0" applyNumberFormat="1" applyFont="1" applyBorder="1" applyAlignment="1">
      <alignment horizontal="right" wrapText="1"/>
    </xf>
    <xf numFmtId="49" fontId="9" fillId="0" borderId="0" xfId="0" quotePrefix="1" applyNumberFormat="1" applyFont="1" applyAlignment="1">
      <alignment vertical="top"/>
    </xf>
    <xf numFmtId="49" fontId="9" fillId="0" borderId="0" xfId="14" applyNumberFormat="1" applyFont="1" applyAlignment="1" applyProtection="1">
      <alignment horizontal="left" vertical="top"/>
      <protection locked="0"/>
    </xf>
    <xf numFmtId="1" fontId="61" fillId="0" borderId="0" xfId="14" applyNumberFormat="1" applyFont="1" applyAlignment="1" applyProtection="1">
      <alignment horizontal="right"/>
      <protection locked="0"/>
    </xf>
    <xf numFmtId="49" fontId="44" fillId="0" borderId="0" xfId="14" applyNumberFormat="1" applyFont="1" applyAlignment="1">
      <alignment horizontal="left" vertical="top"/>
    </xf>
    <xf numFmtId="49" fontId="44" fillId="0" borderId="0" xfId="14" applyNumberFormat="1" applyFont="1" applyAlignment="1" applyProtection="1">
      <alignment vertical="top" wrapText="1"/>
      <protection locked="0"/>
    </xf>
    <xf numFmtId="0" fontId="61" fillId="0" borderId="0" xfId="14" applyFont="1" applyAlignment="1">
      <alignment horizontal="right" wrapText="1"/>
    </xf>
    <xf numFmtId="1" fontId="65" fillId="0" borderId="0" xfId="14" applyNumberFormat="1" applyFont="1" applyAlignment="1" applyProtection="1">
      <alignment horizontal="right"/>
      <protection locked="0"/>
    </xf>
    <xf numFmtId="4" fontId="62" fillId="3" borderId="0" xfId="14" applyNumberFormat="1" applyFont="1" applyFill="1" applyAlignment="1" applyProtection="1">
      <alignment horizontal="right" wrapText="1"/>
      <protection locked="0"/>
    </xf>
    <xf numFmtId="49" fontId="44" fillId="0" borderId="9" xfId="14" applyNumberFormat="1" applyFont="1" applyBorder="1" applyAlignment="1">
      <alignment horizontal="left" vertical="top"/>
    </xf>
    <xf numFmtId="0" fontId="61" fillId="0" borderId="9" xfId="14" applyFont="1" applyBorder="1" applyAlignment="1">
      <alignment horizontal="right" wrapText="1"/>
    </xf>
    <xf numFmtId="0" fontId="5" fillId="0" borderId="11" xfId="12" applyFont="1" applyBorder="1"/>
    <xf numFmtId="1" fontId="65" fillId="0" borderId="9" xfId="14" applyNumberFormat="1" applyFont="1" applyBorder="1" applyAlignment="1" applyProtection="1">
      <alignment horizontal="right"/>
      <protection locked="0"/>
    </xf>
    <xf numFmtId="49" fontId="44" fillId="0" borderId="0" xfId="14" applyNumberFormat="1" applyFont="1" applyAlignment="1" applyProtection="1">
      <alignment vertical="top"/>
      <protection locked="0"/>
    </xf>
    <xf numFmtId="4" fontId="72" fillId="0" borderId="0" xfId="14" applyNumberFormat="1" applyFont="1" applyAlignment="1" applyProtection="1">
      <alignment horizontal="right" wrapText="1"/>
      <protection locked="0"/>
    </xf>
    <xf numFmtId="0" fontId="39" fillId="0" borderId="0" xfId="14" applyFont="1" applyAlignment="1" applyProtection="1">
      <alignment horizontal="right" wrapText="1"/>
      <protection locked="0"/>
    </xf>
    <xf numFmtId="0" fontId="39" fillId="0" borderId="0" xfId="14" applyFont="1" applyAlignment="1" applyProtection="1">
      <alignment horizontal="right"/>
      <protection locked="0"/>
    </xf>
    <xf numFmtId="49" fontId="9" fillId="0" borderId="0" xfId="0" quotePrefix="1" applyNumberFormat="1" applyFont="1" applyAlignment="1">
      <alignment horizontal="left" vertical="top"/>
    </xf>
    <xf numFmtId="0" fontId="68" fillId="0" borderId="0" xfId="0" applyFont="1" applyAlignment="1">
      <alignment horizontal="right" wrapText="1"/>
    </xf>
    <xf numFmtId="49" fontId="5" fillId="0" borderId="0" xfId="17" quotePrefix="1" applyNumberFormat="1" applyFont="1" applyAlignment="1">
      <alignment horizontal="left" vertical="top"/>
    </xf>
    <xf numFmtId="0" fontId="61" fillId="0" borderId="0" xfId="17" quotePrefix="1" applyFont="1" applyAlignment="1">
      <alignment horizontal="right"/>
    </xf>
    <xf numFmtId="49" fontId="5" fillId="0" borderId="0" xfId="17" applyNumberFormat="1" applyFont="1" applyAlignment="1">
      <alignment horizontal="left" vertical="top"/>
    </xf>
    <xf numFmtId="49" fontId="5" fillId="0" borderId="9" xfId="17" quotePrefix="1" applyNumberFormat="1" applyFont="1" applyBorder="1" applyAlignment="1">
      <alignment horizontal="left" vertical="top"/>
    </xf>
    <xf numFmtId="0" fontId="62" fillId="0" borderId="9" xfId="0" applyFont="1" applyBorder="1" applyAlignment="1">
      <alignment horizontal="right" wrapText="1"/>
    </xf>
    <xf numFmtId="0" fontId="51" fillId="0" borderId="0" xfId="0" applyFont="1" applyAlignment="1">
      <alignment horizontal="right" wrapText="1"/>
    </xf>
    <xf numFmtId="0" fontId="61" fillId="0" borderId="0" xfId="0" applyFont="1" applyAlignment="1">
      <alignment horizontal="right" wrapText="1"/>
    </xf>
    <xf numFmtId="171" fontId="61" fillId="0" borderId="0" xfId="0" applyNumberFormat="1" applyFont="1" applyAlignment="1" applyProtection="1">
      <alignment horizontal="right"/>
      <protection locked="0"/>
    </xf>
    <xf numFmtId="170" fontId="61" fillId="0" borderId="9" xfId="24" applyNumberFormat="1" applyFont="1" applyFill="1" applyBorder="1" applyAlignment="1">
      <alignment horizontal="right"/>
    </xf>
    <xf numFmtId="0" fontId="61" fillId="0" borderId="0" xfId="16" quotePrefix="1" applyFont="1" applyAlignment="1">
      <alignment horizontal="right"/>
    </xf>
    <xf numFmtId="0" fontId="62" fillId="2" borderId="0" xfId="0" applyFont="1" applyFill="1" applyAlignment="1">
      <alignment horizontal="right" wrapText="1"/>
    </xf>
    <xf numFmtId="44" fontId="62" fillId="0" borderId="0" xfId="15" applyNumberFormat="1" applyFont="1" applyFill="1" applyAlignment="1" applyProtection="1">
      <alignment horizontal="right" wrapText="1"/>
      <protection locked="0"/>
    </xf>
    <xf numFmtId="0" fontId="73" fillId="0" borderId="0" xfId="0" applyFont="1" applyAlignment="1">
      <alignment horizontal="right"/>
    </xf>
    <xf numFmtId="0" fontId="62" fillId="0" borderId="0" xfId="16" applyFont="1" applyAlignment="1">
      <alignment horizontal="right" wrapText="1"/>
    </xf>
    <xf numFmtId="0" fontId="74" fillId="0" borderId="0" xfId="29" applyFont="1" applyAlignment="1">
      <alignment horizontal="right"/>
    </xf>
    <xf numFmtId="0" fontId="75" fillId="0" borderId="0" xfId="29" applyFont="1" applyAlignment="1">
      <alignment horizontal="right" wrapText="1"/>
    </xf>
    <xf numFmtId="49" fontId="5" fillId="0" borderId="0" xfId="28" applyNumberFormat="1" applyFont="1" applyAlignment="1">
      <alignment vertical="top" wrapText="1"/>
    </xf>
    <xf numFmtId="0" fontId="61" fillId="0" borderId="0" xfId="28" applyFont="1" applyAlignment="1">
      <alignment horizontal="right" wrapText="1"/>
    </xf>
    <xf numFmtId="3" fontId="61" fillId="0" borderId="0" xfId="28" applyNumberFormat="1" applyFont="1" applyAlignment="1">
      <alignment horizontal="right"/>
    </xf>
    <xf numFmtId="49" fontId="9" fillId="0" borderId="0" xfId="30" quotePrefix="1" applyNumberFormat="1" applyFont="1" applyAlignment="1">
      <alignment horizontal="left" vertical="top"/>
    </xf>
    <xf numFmtId="0" fontId="67" fillId="0" borderId="0" xfId="30" applyFont="1" applyAlignment="1" applyProtection="1">
      <alignment horizontal="right"/>
      <protection locked="0"/>
    </xf>
    <xf numFmtId="171" fontId="67" fillId="0" borderId="0" xfId="30" applyNumberFormat="1" applyFont="1" applyAlignment="1" applyProtection="1">
      <alignment horizontal="right"/>
      <protection locked="0"/>
    </xf>
    <xf numFmtId="49" fontId="9" fillId="0" borderId="0" xfId="30" applyNumberFormat="1" applyFont="1" applyAlignment="1">
      <alignment horizontal="left" vertical="top"/>
    </xf>
    <xf numFmtId="0" fontId="61" fillId="0" borderId="0" xfId="30" applyFont="1" applyAlignment="1" applyProtection="1">
      <alignment horizontal="right"/>
      <protection locked="0"/>
    </xf>
    <xf numFmtId="171" fontId="61" fillId="0" borderId="0" xfId="30" applyNumberFormat="1" applyFont="1" applyAlignment="1" applyProtection="1">
      <alignment horizontal="right"/>
      <protection locked="0"/>
    </xf>
    <xf numFmtId="49" fontId="5" fillId="0" borderId="0" xfId="30" applyNumberFormat="1" applyFont="1" applyAlignment="1">
      <alignment horizontal="left" vertical="top"/>
    </xf>
    <xf numFmtId="49" fontId="5" fillId="0" borderId="0" xfId="30" quotePrefix="1" applyNumberFormat="1" applyFont="1" applyAlignment="1">
      <alignment horizontal="left" vertical="top"/>
    </xf>
    <xf numFmtId="3" fontId="61" fillId="0" borderId="0" xfId="30" applyNumberFormat="1" applyFont="1" applyAlignment="1" applyProtection="1">
      <alignment horizontal="right"/>
      <protection locked="0"/>
    </xf>
    <xf numFmtId="44" fontId="62" fillId="0" borderId="0" xfId="28" applyNumberFormat="1" applyFont="1" applyAlignment="1">
      <alignment horizontal="right" wrapText="1"/>
    </xf>
    <xf numFmtId="49" fontId="5" fillId="0" borderId="0" xfId="28" applyNumberFormat="1" applyFont="1" applyAlignment="1">
      <alignment horizontal="right" vertical="top"/>
    </xf>
    <xf numFmtId="0" fontId="61" fillId="0" borderId="0" xfId="28" applyFont="1" applyAlignment="1" applyProtection="1">
      <alignment horizontal="right"/>
      <protection locked="0"/>
    </xf>
    <xf numFmtId="3" fontId="61" fillId="0" borderId="0" xfId="28" applyNumberFormat="1" applyFont="1" applyAlignment="1" applyProtection="1">
      <alignment horizontal="right"/>
      <protection locked="0"/>
    </xf>
    <xf numFmtId="49" fontId="5" fillId="0" borderId="9" xfId="28" applyNumberFormat="1" applyFont="1" applyBorder="1" applyAlignment="1">
      <alignment horizontal="right" vertical="top"/>
    </xf>
    <xf numFmtId="0" fontId="61" fillId="0" borderId="9" xfId="28" applyFont="1" applyBorder="1" applyAlignment="1" applyProtection="1">
      <alignment horizontal="right"/>
      <protection locked="0"/>
    </xf>
    <xf numFmtId="3" fontId="61" fillId="0" borderId="9" xfId="28" applyNumberFormat="1" applyFont="1" applyBorder="1" applyAlignment="1" applyProtection="1">
      <alignment horizontal="right"/>
      <protection locked="0"/>
    </xf>
    <xf numFmtId="44" fontId="62" fillId="0" borderId="9" xfId="28" applyNumberFormat="1" applyFont="1" applyBorder="1" applyAlignment="1">
      <alignment horizontal="right" wrapText="1"/>
    </xf>
    <xf numFmtId="0" fontId="61" fillId="0" borderId="0" xfId="0" applyFont="1" applyAlignment="1" applyProtection="1">
      <alignment horizontal="right"/>
      <protection locked="0"/>
    </xf>
    <xf numFmtId="49" fontId="5" fillId="0" borderId="0" xfId="30" applyNumberFormat="1" applyFont="1" applyAlignment="1">
      <alignment vertical="top"/>
    </xf>
    <xf numFmtId="49" fontId="9" fillId="0" borderId="0" xfId="30" applyNumberFormat="1" applyFont="1" applyAlignment="1">
      <alignment vertical="top"/>
    </xf>
    <xf numFmtId="3" fontId="61" fillId="0" borderId="0" xfId="25" applyNumberFormat="1" applyFont="1" applyAlignment="1" applyProtection="1">
      <alignment horizontal="right"/>
      <protection locked="0"/>
    </xf>
    <xf numFmtId="0" fontId="61" fillId="0" borderId="0" xfId="25" applyFont="1" applyAlignment="1" applyProtection="1">
      <alignment horizontal="right"/>
      <protection locked="0"/>
    </xf>
    <xf numFmtId="0" fontId="61" fillId="0" borderId="0" xfId="28" applyFont="1" applyAlignment="1">
      <alignment horizontal="right"/>
    </xf>
    <xf numFmtId="0" fontId="76" fillId="0" borderId="0" xfId="0" applyFont="1" applyAlignment="1">
      <alignment horizontal="right"/>
    </xf>
    <xf numFmtId="0" fontId="77" fillId="0" borderId="0" xfId="0" applyFont="1" applyAlignment="1">
      <alignment horizontal="right" wrapText="1"/>
    </xf>
    <xf numFmtId="49" fontId="48" fillId="0" borderId="0" xfId="0" applyNumberFormat="1" applyFont="1" applyAlignment="1">
      <alignment vertical="top"/>
    </xf>
    <xf numFmtId="0" fontId="76" fillId="0" borderId="0" xfId="32" applyFont="1" applyAlignment="1">
      <alignment horizontal="right"/>
    </xf>
    <xf numFmtId="171" fontId="61" fillId="0" borderId="0" xfId="25" applyNumberFormat="1" applyFont="1" applyAlignment="1" applyProtection="1">
      <alignment horizontal="right"/>
      <protection locked="0"/>
    </xf>
    <xf numFmtId="4" fontId="61" fillId="0" borderId="0" xfId="25" applyNumberFormat="1" applyFont="1" applyAlignment="1" applyProtection="1">
      <alignment horizontal="right"/>
      <protection locked="0"/>
    </xf>
    <xf numFmtId="49" fontId="5" fillId="0" borderId="9" xfId="0" applyNumberFormat="1" applyFont="1" applyBorder="1" applyAlignment="1">
      <alignment horizontal="left" vertical="top"/>
    </xf>
    <xf numFmtId="43" fontId="61" fillId="3" borderId="9" xfId="1" applyFont="1" applyFill="1" applyBorder="1" applyAlignment="1" applyProtection="1">
      <alignment horizontal="right"/>
      <protection locked="0"/>
    </xf>
    <xf numFmtId="43" fontId="62" fillId="3" borderId="9" xfId="1" applyFont="1" applyFill="1" applyBorder="1" applyAlignment="1" applyProtection="1">
      <alignment horizontal="right" wrapText="1"/>
      <protection locked="0"/>
    </xf>
    <xf numFmtId="49" fontId="9" fillId="0" borderId="0" xfId="28" applyNumberFormat="1" applyFont="1" applyAlignment="1">
      <alignment vertical="top"/>
    </xf>
    <xf numFmtId="171" fontId="61" fillId="0" borderId="0" xfId="25" applyNumberFormat="1" applyFont="1" applyAlignment="1">
      <alignment horizontal="right"/>
    </xf>
    <xf numFmtId="49" fontId="9" fillId="0" borderId="0" xfId="25" quotePrefix="1" applyNumberFormat="1" applyFont="1" applyAlignment="1">
      <alignment horizontal="left" vertical="top"/>
    </xf>
    <xf numFmtId="49" fontId="5" fillId="0" borderId="9" xfId="0" quotePrefix="1" applyNumberFormat="1" applyFont="1" applyBorder="1" applyAlignment="1">
      <alignment vertical="top"/>
    </xf>
    <xf numFmtId="0" fontId="62" fillId="0" borderId="9" xfId="16" applyFont="1" applyBorder="1" applyAlignment="1">
      <alignment horizontal="right" wrapText="1"/>
    </xf>
    <xf numFmtId="0" fontId="76" fillId="0" borderId="0" xfId="35" applyFont="1" applyAlignment="1">
      <alignment horizontal="right"/>
    </xf>
    <xf numFmtId="0" fontId="61" fillId="0" borderId="0" xfId="35" applyFont="1" applyAlignment="1">
      <alignment horizontal="right"/>
    </xf>
    <xf numFmtId="49" fontId="48" fillId="0" borderId="0" xfId="0" quotePrefix="1" applyNumberFormat="1" applyFont="1" applyAlignment="1">
      <alignment vertical="top"/>
    </xf>
    <xf numFmtId="49" fontId="48" fillId="0" borderId="9" xfId="0" applyNumberFormat="1" applyFont="1" applyBorder="1" applyAlignment="1">
      <alignment vertical="top"/>
    </xf>
    <xf numFmtId="0" fontId="76" fillId="0" borderId="9" xfId="0" applyFont="1" applyBorder="1" applyAlignment="1">
      <alignment horizontal="right"/>
    </xf>
    <xf numFmtId="0" fontId="75" fillId="0" borderId="9" xfId="29" applyFont="1" applyBorder="1" applyAlignment="1">
      <alignment horizontal="right" wrapText="1"/>
    </xf>
    <xf numFmtId="49" fontId="9" fillId="0" borderId="9" xfId="30" applyNumberFormat="1" applyFont="1" applyBorder="1" applyAlignment="1">
      <alignment horizontal="left" vertical="top"/>
    </xf>
    <xf numFmtId="0" fontId="61" fillId="0" borderId="9" xfId="30" applyFont="1" applyBorder="1" applyAlignment="1" applyProtection="1">
      <alignment horizontal="right"/>
      <protection locked="0"/>
    </xf>
    <xf numFmtId="3" fontId="61" fillId="0" borderId="9" xfId="30" applyNumberFormat="1" applyFont="1" applyBorder="1" applyAlignment="1" applyProtection="1">
      <alignment horizontal="right"/>
      <protection locked="0"/>
    </xf>
    <xf numFmtId="43" fontId="61" fillId="3" borderId="9" xfId="1" applyFont="1" applyFill="1" applyBorder="1" applyAlignment="1">
      <alignment horizontal="right"/>
    </xf>
    <xf numFmtId="43" fontId="62" fillId="3" borderId="9" xfId="1" applyFont="1" applyFill="1" applyBorder="1" applyAlignment="1">
      <alignment horizontal="right" wrapText="1"/>
    </xf>
    <xf numFmtId="49" fontId="5" fillId="0" borderId="0" xfId="25" applyNumberFormat="1" applyFont="1" applyAlignment="1">
      <alignment horizontal="left" vertical="top"/>
    </xf>
    <xf numFmtId="49" fontId="9" fillId="0" borderId="9" xfId="0" quotePrefix="1" applyNumberFormat="1" applyFont="1" applyBorder="1" applyAlignment="1">
      <alignment horizontal="left" vertical="top"/>
    </xf>
    <xf numFmtId="49" fontId="61" fillId="0" borderId="0" xfId="36" applyNumberFormat="1" applyFont="1" applyFill="1" applyAlignment="1">
      <alignment horizontal="right"/>
    </xf>
    <xf numFmtId="49" fontId="61" fillId="0" borderId="0" xfId="36" applyNumberFormat="1" applyFont="1" applyFill="1" applyAlignment="1" applyProtection="1">
      <alignment horizontal="right"/>
      <protection locked="0"/>
    </xf>
    <xf numFmtId="174" fontId="62" fillId="0" borderId="0" xfId="16" applyNumberFormat="1" applyFont="1" applyAlignment="1" applyProtection="1">
      <alignment horizontal="right" wrapText="1"/>
      <protection locked="0"/>
    </xf>
    <xf numFmtId="49" fontId="5" fillId="0" borderId="0" xfId="36" quotePrefix="1" applyNumberFormat="1" applyFont="1" applyFill="1" applyAlignment="1" applyProtection="1">
      <alignment horizontal="justify" vertical="top" wrapText="1"/>
      <protection locked="0"/>
    </xf>
    <xf numFmtId="49" fontId="61" fillId="0" borderId="12" xfId="36" applyNumberFormat="1" applyFont="1" applyFill="1" applyBorder="1" applyAlignment="1" applyProtection="1">
      <alignment horizontal="right"/>
      <protection locked="0"/>
    </xf>
    <xf numFmtId="175" fontId="62" fillId="0" borderId="12" xfId="36" applyNumberFormat="1" applyFont="1" applyFill="1" applyBorder="1" applyAlignment="1" applyProtection="1">
      <alignment horizontal="right" wrapText="1"/>
      <protection locked="0"/>
    </xf>
    <xf numFmtId="49" fontId="67" fillId="0" borderId="0" xfId="36" applyNumberFormat="1" applyFont="1" applyFill="1" applyAlignment="1">
      <alignment horizontal="right"/>
    </xf>
    <xf numFmtId="4" fontId="68" fillId="0" borderId="0" xfId="0" applyNumberFormat="1" applyFont="1" applyAlignment="1">
      <alignment horizontal="right" wrapText="1"/>
    </xf>
    <xf numFmtId="49" fontId="9" fillId="0" borderId="0" xfId="36" quotePrefix="1" applyNumberFormat="1" applyFont="1" applyFill="1" applyAlignment="1" applyProtection="1">
      <alignment horizontal="justify" vertical="top" wrapText="1"/>
      <protection locked="0"/>
    </xf>
    <xf numFmtId="165" fontId="62" fillId="0" borderId="0" xfId="18" applyNumberFormat="1" applyFont="1" applyFill="1" applyBorder="1" applyAlignment="1" applyProtection="1">
      <alignment horizontal="right" wrapText="1"/>
      <protection locked="0"/>
    </xf>
    <xf numFmtId="173" fontId="61" fillId="0" borderId="0" xfId="36" applyFont="1" applyFill="1" applyAlignment="1" applyProtection="1">
      <alignment horizontal="right"/>
      <protection locked="0"/>
    </xf>
    <xf numFmtId="3" fontId="61" fillId="0" borderId="0" xfId="36" applyNumberFormat="1" applyFont="1" applyFill="1" applyAlignment="1" applyProtection="1">
      <alignment horizontal="right"/>
      <protection locked="0"/>
    </xf>
    <xf numFmtId="167" fontId="62" fillId="0" borderId="0" xfId="16" applyNumberFormat="1" applyFont="1" applyAlignment="1">
      <alignment horizontal="right" wrapText="1"/>
    </xf>
    <xf numFmtId="49" fontId="61" fillId="0" borderId="12" xfId="36" applyNumberFormat="1" applyFont="1" applyFill="1" applyBorder="1" applyAlignment="1">
      <alignment horizontal="right"/>
    </xf>
    <xf numFmtId="167" fontId="62" fillId="0" borderId="11" xfId="16" applyNumberFormat="1" applyFont="1" applyBorder="1" applyAlignment="1">
      <alignment horizontal="right" wrapText="1"/>
    </xf>
    <xf numFmtId="176" fontId="62" fillId="0" borderId="0" xfId="22" applyNumberFormat="1" applyFont="1" applyAlignment="1">
      <alignment horizontal="right" wrapText="1"/>
    </xf>
    <xf numFmtId="49" fontId="61" fillId="0" borderId="10" xfId="36" applyNumberFormat="1" applyFont="1" applyFill="1" applyBorder="1" applyAlignment="1">
      <alignment horizontal="right"/>
    </xf>
    <xf numFmtId="49" fontId="78" fillId="0" borderId="0" xfId="36" applyNumberFormat="1" applyFont="1" applyFill="1" applyAlignment="1">
      <alignment horizontal="right" wrapText="1"/>
    </xf>
    <xf numFmtId="49" fontId="78" fillId="0" borderId="0" xfId="36" applyNumberFormat="1" applyFont="1" applyFill="1" applyAlignment="1">
      <alignment horizontal="right"/>
    </xf>
    <xf numFmtId="49" fontId="78" fillId="0" borderId="0" xfId="36" applyNumberFormat="1" applyFont="1" applyAlignment="1">
      <alignment horizontal="right"/>
    </xf>
    <xf numFmtId="165" fontId="78" fillId="0" borderId="0" xfId="18" applyNumberFormat="1" applyFont="1" applyFill="1" applyBorder="1" applyAlignment="1" applyProtection="1">
      <alignment horizontal="right"/>
      <protection locked="0"/>
    </xf>
    <xf numFmtId="175" fontId="80" fillId="0" borderId="0" xfId="36" applyNumberFormat="1" applyFont="1" applyAlignment="1">
      <alignment horizontal="right"/>
    </xf>
    <xf numFmtId="165" fontId="62" fillId="0" borderId="0" xfId="0" applyNumberFormat="1" applyFont="1" applyAlignment="1" applyProtection="1">
      <alignment horizontal="right" wrapText="1"/>
      <protection locked="0"/>
    </xf>
    <xf numFmtId="0" fontId="78" fillId="0" borderId="0" xfId="38" applyFont="1" applyAlignment="1">
      <alignment horizontal="right"/>
    </xf>
    <xf numFmtId="0" fontId="78" fillId="0" borderId="0" xfId="38" applyFont="1" applyAlignment="1" applyProtection="1">
      <alignment horizontal="right"/>
      <protection locked="0"/>
    </xf>
    <xf numFmtId="173" fontId="78" fillId="0" borderId="0" xfId="36" applyFont="1" applyAlignment="1">
      <alignment horizontal="right"/>
    </xf>
    <xf numFmtId="3" fontId="78" fillId="0" borderId="0" xfId="38" applyNumberFormat="1" applyFont="1" applyAlignment="1">
      <alignment horizontal="right"/>
    </xf>
    <xf numFmtId="3" fontId="78" fillId="0" borderId="0" xfId="28" applyNumberFormat="1" applyFont="1" applyAlignment="1">
      <alignment horizontal="right"/>
    </xf>
    <xf numFmtId="49" fontId="78" fillId="0" borderId="0" xfId="37" applyNumberFormat="1" applyFont="1" applyFill="1" applyAlignment="1">
      <alignment horizontal="right"/>
    </xf>
    <xf numFmtId="0" fontId="78" fillId="0" borderId="0" xfId="0" applyFont="1" applyAlignment="1">
      <alignment horizontal="right"/>
    </xf>
    <xf numFmtId="49" fontId="78" fillId="0" borderId="0" xfId="28" applyNumberFormat="1" applyFont="1" applyAlignment="1">
      <alignment horizontal="right"/>
    </xf>
    <xf numFmtId="49" fontId="78" fillId="0" borderId="11" xfId="36" applyNumberFormat="1" applyFont="1" applyFill="1" applyBorder="1" applyAlignment="1">
      <alignment horizontal="right"/>
    </xf>
    <xf numFmtId="43" fontId="78" fillId="0" borderId="11" xfId="1" applyFont="1" applyBorder="1" applyAlignment="1">
      <alignment horizontal="right"/>
    </xf>
    <xf numFmtId="43" fontId="78" fillId="0" borderId="0" xfId="1" applyFont="1" applyAlignment="1">
      <alignment horizontal="right"/>
    </xf>
    <xf numFmtId="43" fontId="78" fillId="0" borderId="0" xfId="1" applyFont="1" applyFill="1" applyBorder="1" applyAlignment="1" applyProtection="1">
      <alignment horizontal="right"/>
      <protection locked="0"/>
    </xf>
    <xf numFmtId="49" fontId="61" fillId="0" borderId="0" xfId="16" applyNumberFormat="1" applyFont="1" applyAlignment="1">
      <alignment horizontal="right"/>
    </xf>
    <xf numFmtId="49" fontId="61" fillId="0" borderId="0" xfId="24" applyNumberFormat="1" applyFont="1" applyFill="1" applyBorder="1" applyAlignment="1" applyProtection="1">
      <alignment horizontal="right"/>
    </xf>
    <xf numFmtId="43" fontId="61" fillId="3" borderId="0" xfId="1" applyFont="1" applyFill="1" applyAlignment="1" applyProtection="1">
      <alignment horizontal="right" wrapText="1"/>
      <protection locked="0"/>
    </xf>
    <xf numFmtId="49" fontId="61" fillId="0" borderId="11" xfId="36" applyNumberFormat="1" applyFont="1" applyFill="1" applyBorder="1" applyAlignment="1">
      <alignment horizontal="right"/>
    </xf>
    <xf numFmtId="43" fontId="59" fillId="0" borderId="0" xfId="1" applyFont="1" applyAlignment="1">
      <alignment horizontal="right"/>
    </xf>
    <xf numFmtId="43" fontId="61" fillId="0" borderId="0" xfId="1" applyFont="1" applyAlignment="1">
      <alignment horizontal="right"/>
    </xf>
    <xf numFmtId="43" fontId="63" fillId="0" borderId="0" xfId="1" applyFont="1" applyAlignment="1">
      <alignment horizontal="right"/>
    </xf>
    <xf numFmtId="43" fontId="61" fillId="0" borderId="0" xfId="1" applyFont="1" applyAlignment="1">
      <alignment horizontal="right" wrapText="1"/>
    </xf>
    <xf numFmtId="43" fontId="61" fillId="0" borderId="4" xfId="1" applyFont="1" applyBorder="1" applyAlignment="1">
      <alignment horizontal="right" wrapText="1"/>
    </xf>
    <xf numFmtId="43" fontId="5" fillId="0" borderId="0" xfId="1" applyFont="1" applyAlignment="1">
      <alignment wrapText="1"/>
    </xf>
    <xf numFmtId="43" fontId="66" fillId="2" borderId="0" xfId="1" applyFont="1" applyFill="1" applyAlignment="1">
      <alignment horizontal="right"/>
    </xf>
    <xf numFmtId="43" fontId="61" fillId="0" borderId="9" xfId="1" applyFont="1" applyBorder="1" applyAlignment="1">
      <alignment horizontal="right"/>
    </xf>
    <xf numFmtId="43" fontId="9" fillId="0" borderId="0" xfId="1" applyFont="1" applyAlignment="1">
      <alignment horizontal="right"/>
    </xf>
    <xf numFmtId="43" fontId="61" fillId="0" borderId="0" xfId="1" applyFont="1" applyAlignment="1" applyProtection="1">
      <alignment horizontal="right"/>
      <protection locked="0"/>
    </xf>
    <xf numFmtId="43" fontId="61" fillId="0" borderId="0" xfId="1" applyFont="1" applyFill="1" applyBorder="1" applyAlignment="1" applyProtection="1">
      <alignment horizontal="right"/>
      <protection locked="0"/>
    </xf>
    <xf numFmtId="43" fontId="67" fillId="0" borderId="0" xfId="1" applyFont="1" applyFill="1" applyBorder="1" applyAlignment="1" applyProtection="1">
      <alignment horizontal="right"/>
      <protection locked="0"/>
    </xf>
    <xf numFmtId="43" fontId="64" fillId="0" borderId="15" xfId="1" applyFont="1" applyBorder="1" applyAlignment="1">
      <alignment horizontal="right"/>
    </xf>
    <xf numFmtId="43" fontId="65" fillId="0" borderId="0" xfId="1" applyFont="1" applyAlignment="1" applyProtection="1">
      <alignment horizontal="right"/>
      <protection locked="0"/>
    </xf>
    <xf numFmtId="43" fontId="44" fillId="0" borderId="0" xfId="1" applyFont="1" applyAlignment="1" applyProtection="1">
      <alignment vertical="top" wrapText="1"/>
      <protection locked="0"/>
    </xf>
    <xf numFmtId="43" fontId="61" fillId="0" borderId="9" xfId="1" applyFont="1" applyBorder="1" applyAlignment="1">
      <alignment horizontal="right" wrapText="1"/>
    </xf>
    <xf numFmtId="43" fontId="5" fillId="0" borderId="11" xfId="1" applyFont="1" applyBorder="1"/>
    <xf numFmtId="43" fontId="44" fillId="0" borderId="9" xfId="1" applyFont="1" applyBorder="1" applyAlignment="1">
      <alignment horizontal="left" vertical="top"/>
    </xf>
    <xf numFmtId="43" fontId="65" fillId="0" borderId="9" xfId="1" applyFont="1" applyBorder="1" applyAlignment="1" applyProtection="1">
      <alignment horizontal="right"/>
      <protection locked="0"/>
    </xf>
    <xf numFmtId="43" fontId="39" fillId="0" borderId="0" xfId="1" applyFont="1" applyAlignment="1" applyProtection="1">
      <alignment horizontal="right"/>
      <protection locked="0"/>
    </xf>
    <xf numFmtId="43" fontId="67" fillId="0" borderId="0" xfId="1" applyFont="1" applyAlignment="1">
      <alignment horizontal="right"/>
    </xf>
    <xf numFmtId="43" fontId="61" fillId="0" borderId="0" xfId="1" applyFont="1" applyFill="1" applyAlignment="1" applyProtection="1">
      <alignment horizontal="right"/>
      <protection locked="0"/>
    </xf>
    <xf numFmtId="43" fontId="74" fillId="0" borderId="0" xfId="1" applyFont="1" applyAlignment="1">
      <alignment horizontal="right"/>
    </xf>
    <xf numFmtId="43" fontId="76" fillId="0" borderId="0" xfId="1" applyFont="1" applyAlignment="1">
      <alignment horizontal="right"/>
    </xf>
    <xf numFmtId="43" fontId="74" fillId="0" borderId="9" xfId="1" applyFont="1" applyBorder="1" applyAlignment="1">
      <alignment horizontal="right"/>
    </xf>
    <xf numFmtId="43" fontId="61" fillId="0" borderId="12" xfId="1" applyFont="1" applyFill="1" applyBorder="1" applyAlignment="1" applyProtection="1">
      <alignment horizontal="right"/>
      <protection locked="0"/>
    </xf>
    <xf numFmtId="43" fontId="61" fillId="0" borderId="11" xfId="1" applyFont="1" applyBorder="1" applyAlignment="1">
      <alignment horizontal="right"/>
    </xf>
    <xf numFmtId="43" fontId="24" fillId="3" borderId="0" xfId="1" applyFont="1" applyFill="1" applyBorder="1" applyAlignment="1" applyProtection="1">
      <alignment horizontal="right"/>
      <protection locked="0"/>
    </xf>
    <xf numFmtId="43" fontId="24" fillId="0" borderId="0" xfId="1" applyFont="1" applyAlignment="1">
      <alignment horizontal="right"/>
    </xf>
    <xf numFmtId="43" fontId="24" fillId="0" borderId="0" xfId="1" applyFont="1" applyFill="1" applyBorder="1" applyAlignment="1" applyProtection="1">
      <alignment horizontal="right"/>
      <protection locked="0"/>
    </xf>
    <xf numFmtId="43" fontId="78" fillId="0" borderId="0" xfId="1" applyFont="1" applyAlignment="1" applyProtection="1">
      <alignment horizontal="right" wrapText="1"/>
      <protection locked="0"/>
    </xf>
    <xf numFmtId="43" fontId="64" fillId="0" borderId="0" xfId="1" applyFont="1" applyAlignment="1">
      <alignment horizontal="right"/>
    </xf>
    <xf numFmtId="43" fontId="70" fillId="0" borderId="0" xfId="1" applyFont="1" applyAlignment="1">
      <alignment horizontal="right" wrapText="1"/>
    </xf>
    <xf numFmtId="43" fontId="71" fillId="0" borderId="0" xfId="1" applyFont="1" applyAlignment="1" applyProtection="1">
      <alignment horizontal="right"/>
      <protection locked="0"/>
    </xf>
    <xf numFmtId="43" fontId="61" fillId="0" borderId="9" xfId="1" applyFont="1" applyFill="1" applyBorder="1" applyAlignment="1" applyProtection="1">
      <alignment horizontal="right"/>
      <protection locked="0"/>
    </xf>
    <xf numFmtId="43" fontId="61" fillId="0" borderId="0" xfId="1" applyFont="1" applyAlignment="1" applyProtection="1">
      <alignment horizontal="right" wrapText="1"/>
      <protection locked="0"/>
    </xf>
    <xf numFmtId="43" fontId="61" fillId="0" borderId="0" xfId="1" applyFont="1" applyFill="1" applyBorder="1" applyAlignment="1" applyProtection="1">
      <alignment horizontal="right" wrapText="1"/>
      <protection locked="0"/>
    </xf>
    <xf numFmtId="43" fontId="61" fillId="0" borderId="11" xfId="1" applyFont="1" applyFill="1" applyBorder="1" applyAlignment="1" applyProtection="1">
      <alignment horizontal="right"/>
      <protection locked="0"/>
    </xf>
    <xf numFmtId="49" fontId="81" fillId="0" borderId="0" xfId="0" quotePrefix="1" applyNumberFormat="1" applyFont="1" applyAlignment="1">
      <alignment vertical="top"/>
    </xf>
    <xf numFmtId="0" fontId="81" fillId="0" borderId="0" xfId="0" applyFont="1" applyAlignment="1">
      <alignment horizontal="right"/>
    </xf>
    <xf numFmtId="43" fontId="81" fillId="0" borderId="0" xfId="1" applyFont="1" applyAlignment="1">
      <alignment horizontal="right"/>
    </xf>
    <xf numFmtId="43" fontId="81" fillId="0" borderId="0" xfId="1" applyFont="1" applyFill="1" applyBorder="1" applyAlignment="1" applyProtection="1">
      <alignment horizontal="right"/>
      <protection locked="0"/>
    </xf>
    <xf numFmtId="0" fontId="5" fillId="6" borderId="0" xfId="0" applyFont="1" applyFill="1"/>
    <xf numFmtId="43" fontId="0" fillId="3" borderId="2" xfId="1" applyFont="1" applyFill="1" applyBorder="1" applyAlignment="1">
      <alignment vertical="top"/>
    </xf>
    <xf numFmtId="0" fontId="24" fillId="0" borderId="0" xfId="0" quotePrefix="1" applyFont="1" applyAlignment="1">
      <alignment vertical="top"/>
    </xf>
    <xf numFmtId="0" fontId="82" fillId="0" borderId="0" xfId="0" applyFont="1"/>
    <xf numFmtId="0" fontId="24" fillId="0" borderId="0" xfId="0" applyFont="1"/>
    <xf numFmtId="0" fontId="85" fillId="0" borderId="0" xfId="0" applyFont="1" applyAlignment="1">
      <alignment vertical="top"/>
    </xf>
    <xf numFmtId="0" fontId="24" fillId="0" borderId="0" xfId="0" applyFont="1" applyAlignment="1">
      <alignment horizontal="right" vertical="top"/>
    </xf>
    <xf numFmtId="0" fontId="24" fillId="0" borderId="0" xfId="28" applyFont="1" applyAlignment="1">
      <alignment wrapText="1"/>
    </xf>
    <xf numFmtId="44" fontId="24" fillId="0" borderId="0" xfId="28" applyNumberFormat="1" applyFont="1" applyAlignment="1">
      <alignment horizontal="right" vertical="top"/>
    </xf>
    <xf numFmtId="179" fontId="24" fillId="0" borderId="0" xfId="0" applyNumberFormat="1" applyFont="1" applyAlignment="1" applyProtection="1">
      <alignment horizontal="right" vertical="top" wrapText="1"/>
      <protection locked="0"/>
    </xf>
    <xf numFmtId="0" fontId="82" fillId="0" borderId="0" xfId="0" applyFont="1" applyAlignment="1">
      <alignment vertical="top"/>
    </xf>
    <xf numFmtId="0" fontId="23" fillId="0" borderId="0" xfId="12"/>
    <xf numFmtId="0" fontId="5" fillId="0" borderId="0" xfId="0" quotePrefix="1" applyFont="1" applyAlignment="1">
      <alignment vertical="top" wrapText="1"/>
    </xf>
    <xf numFmtId="0" fontId="19" fillId="0" borderId="0" xfId="0" applyFont="1" applyAlignment="1">
      <alignment wrapText="1"/>
    </xf>
    <xf numFmtId="0" fontId="16" fillId="0" borderId="0" xfId="2" applyFont="1" applyAlignment="1">
      <alignment horizontal="center" vertical="top" wrapText="1"/>
    </xf>
    <xf numFmtId="0" fontId="5" fillId="0" borderId="0" xfId="2" applyFont="1" applyAlignment="1">
      <alignment horizontal="center" vertical="top" wrapText="1"/>
    </xf>
    <xf numFmtId="0" fontId="7" fillId="0" borderId="0" xfId="2" applyFont="1" applyAlignment="1">
      <alignment horizontal="center" vertical="top" wrapText="1"/>
    </xf>
    <xf numFmtId="0" fontId="8" fillId="0" borderId="0" xfId="2" applyFont="1" applyAlignment="1">
      <alignment horizontal="center" vertical="top" wrapText="1"/>
    </xf>
    <xf numFmtId="0" fontId="5" fillId="0" borderId="0" xfId="3" applyFont="1" applyAlignment="1">
      <alignment horizontal="center" wrapText="1"/>
    </xf>
    <xf numFmtId="4" fontId="9" fillId="0" borderId="0" xfId="3" applyNumberFormat="1" applyFont="1" applyAlignment="1">
      <alignment horizontal="center" vertical="top" wrapText="1"/>
    </xf>
    <xf numFmtId="4" fontId="5" fillId="0" borderId="0" xfId="3" applyNumberFormat="1" applyFont="1" applyAlignment="1">
      <alignment horizontal="center" vertical="top" wrapText="1"/>
    </xf>
    <xf numFmtId="178" fontId="5" fillId="0" borderId="0" xfId="0" applyNumberFormat="1" applyFont="1" applyAlignment="1">
      <alignment wrapText="1"/>
    </xf>
    <xf numFmtId="178" fontId="5" fillId="0" borderId="3" xfId="0" applyNumberFormat="1" applyFont="1" applyBorder="1" applyAlignment="1">
      <alignment wrapText="1"/>
    </xf>
    <xf numFmtId="178" fontId="19" fillId="0" borderId="0" xfId="0" applyNumberFormat="1" applyFont="1" applyAlignment="1">
      <alignment wrapText="1"/>
    </xf>
    <xf numFmtId="178" fontId="9" fillId="0" borderId="3" xfId="0" applyNumberFormat="1" applyFont="1" applyBorder="1" applyAlignment="1">
      <alignment wrapText="1"/>
    </xf>
    <xf numFmtId="178" fontId="9" fillId="0" borderId="0" xfId="0" applyNumberFormat="1" applyFont="1" applyAlignment="1">
      <alignment wrapText="1"/>
    </xf>
    <xf numFmtId="44" fontId="5" fillId="4" borderId="0" xfId="40" applyFont="1" applyFill="1" applyAlignment="1">
      <alignment wrapText="1"/>
    </xf>
    <xf numFmtId="0" fontId="5" fillId="0" borderId="0" xfId="0" applyFont="1" applyAlignment="1">
      <alignment vertical="center" wrapText="1"/>
    </xf>
    <xf numFmtId="43" fontId="5" fillId="3" borderId="0" xfId="1" applyFont="1" applyFill="1" applyAlignment="1">
      <alignment horizontal="right" wrapText="1"/>
    </xf>
    <xf numFmtId="43" fontId="5" fillId="0" borderId="0" xfId="1" applyFont="1" applyAlignment="1">
      <alignment horizontal="right" wrapText="1"/>
    </xf>
    <xf numFmtId="43" fontId="5" fillId="3" borderId="0" xfId="1" applyFont="1" applyFill="1" applyAlignment="1">
      <alignment wrapText="1"/>
    </xf>
    <xf numFmtId="43" fontId="5" fillId="3" borderId="0" xfId="1" applyFont="1" applyFill="1" applyAlignment="1" applyProtection="1">
      <alignment wrapText="1"/>
      <protection locked="0"/>
    </xf>
    <xf numFmtId="4" fontId="5" fillId="0" borderId="0" xfId="0" applyNumberFormat="1" applyFont="1" applyAlignment="1">
      <alignment wrapText="1"/>
    </xf>
    <xf numFmtId="43" fontId="9" fillId="0" borderId="3" xfId="1" applyFont="1" applyBorder="1" applyAlignment="1">
      <alignment wrapText="1"/>
    </xf>
    <xf numFmtId="43" fontId="19" fillId="0" borderId="0" xfId="1" applyFont="1" applyAlignment="1">
      <alignment wrapText="1"/>
    </xf>
    <xf numFmtId="43" fontId="9" fillId="0" borderId="0" xfId="1" applyFont="1" applyAlignment="1">
      <alignment wrapText="1"/>
    </xf>
    <xf numFmtId="43" fontId="5" fillId="7" borderId="0" xfId="1" applyFont="1" applyFill="1" applyAlignment="1" applyProtection="1">
      <alignment wrapText="1"/>
      <protection locked="0"/>
    </xf>
    <xf numFmtId="0" fontId="5" fillId="7" borderId="0" xfId="0" applyFont="1" applyFill="1" applyAlignment="1">
      <alignment vertical="top" wrapText="1"/>
    </xf>
    <xf numFmtId="0" fontId="49" fillId="3" borderId="2" xfId="1" applyNumberFormat="1" applyFont="1" applyFill="1" applyBorder="1" applyAlignment="1">
      <alignment vertical="top" wrapText="1"/>
    </xf>
    <xf numFmtId="173" fontId="80" fillId="7" borderId="0" xfId="36" applyFont="1" applyFill="1" applyAlignment="1">
      <alignment horizontal="right"/>
    </xf>
    <xf numFmtId="175" fontId="80" fillId="7" borderId="0" xfId="36" applyNumberFormat="1" applyFont="1" applyFill="1" applyAlignment="1">
      <alignment horizontal="right"/>
    </xf>
    <xf numFmtId="43" fontId="78" fillId="7" borderId="0" xfId="1" applyFont="1" applyFill="1" applyBorder="1" applyAlignment="1" applyProtection="1">
      <alignment horizontal="right"/>
      <protection locked="0"/>
    </xf>
    <xf numFmtId="49" fontId="78" fillId="7" borderId="0" xfId="36" applyNumberFormat="1" applyFont="1" applyFill="1" applyAlignment="1">
      <alignment horizontal="right"/>
    </xf>
    <xf numFmtId="0" fontId="50" fillId="0" borderId="0" xfId="2" applyFont="1" applyAlignment="1">
      <alignment horizontal="center" vertical="top" wrapText="1"/>
    </xf>
    <xf numFmtId="0" fontId="49" fillId="0" borderId="0" xfId="2" applyFont="1" applyAlignment="1">
      <alignment horizontal="center" vertical="top" wrapText="1"/>
    </xf>
    <xf numFmtId="0" fontId="51" fillId="0" borderId="0" xfId="2" applyFont="1" applyAlignment="1">
      <alignment horizontal="center" vertical="top" wrapText="1"/>
    </xf>
    <xf numFmtId="0" fontId="49" fillId="0" borderId="0" xfId="2" applyFont="1" applyAlignment="1">
      <alignment vertical="top" wrapText="1"/>
    </xf>
    <xf numFmtId="0" fontId="49" fillId="0" borderId="0" xfId="3" applyFont="1" applyAlignment="1">
      <alignment horizontal="center" wrapText="1"/>
    </xf>
    <xf numFmtId="4" fontId="51" fillId="0" borderId="0" xfId="10" applyNumberFormat="1" applyFont="1" applyAlignment="1">
      <alignment horizontal="center" vertical="top" wrapText="1"/>
    </xf>
    <xf numFmtId="4" fontId="49" fillId="0" borderId="0" xfId="10" applyNumberFormat="1" applyFont="1" applyAlignment="1">
      <alignment horizontal="center" vertical="top" wrapText="1"/>
    </xf>
    <xf numFmtId="44" fontId="5" fillId="0" borderId="0" xfId="40" applyFont="1" applyAlignment="1">
      <alignment horizontal="right" vertical="top" wrapText="1"/>
    </xf>
    <xf numFmtId="44" fontId="9" fillId="0" borderId="4" xfId="40" applyFont="1" applyBorder="1" applyAlignment="1">
      <alignment horizontal="right" vertical="top" wrapText="1"/>
    </xf>
    <xf numFmtId="0" fontId="49" fillId="0" borderId="7" xfId="0" applyFont="1" applyBorder="1" applyAlignment="1">
      <alignment horizontal="right" wrapText="1"/>
    </xf>
    <xf numFmtId="0" fontId="49" fillId="0" borderId="0" xfId="0" applyFont="1" applyAlignment="1">
      <alignment vertical="top" wrapText="1"/>
    </xf>
    <xf numFmtId="0" fontId="49" fillId="7" borderId="2" xfId="1" applyNumberFormat="1" applyFont="1" applyFill="1" applyBorder="1" applyAlignment="1">
      <alignment vertical="top" wrapText="1"/>
    </xf>
    <xf numFmtId="43" fontId="49" fillId="3" borderId="2" xfId="1" applyFont="1" applyFill="1" applyBorder="1" applyAlignment="1">
      <alignment vertical="top" wrapText="1"/>
    </xf>
    <xf numFmtId="43" fontId="49" fillId="7" borderId="2" xfId="1" applyFont="1" applyFill="1" applyBorder="1" applyAlignment="1">
      <alignment vertical="top" wrapText="1"/>
    </xf>
    <xf numFmtId="4" fontId="49" fillId="0" borderId="0" xfId="3" applyNumberFormat="1" applyFont="1" applyAlignment="1">
      <alignment horizontal="right" vertical="top" wrapText="1"/>
    </xf>
    <xf numFmtId="0" fontId="49" fillId="0" borderId="0" xfId="3" applyFont="1" applyAlignment="1">
      <alignment wrapText="1"/>
    </xf>
    <xf numFmtId="0" fontId="49" fillId="0" borderId="0" xfId="3" applyFont="1" applyAlignment="1">
      <alignment vertical="top" wrapText="1"/>
    </xf>
    <xf numFmtId="4" fontId="49" fillId="0" borderId="0" xfId="3" applyNumberFormat="1" applyFont="1" applyAlignment="1">
      <alignment horizontal="center" vertical="top" wrapText="1"/>
    </xf>
    <xf numFmtId="49" fontId="61" fillId="0" borderId="7" xfId="0" applyNumberFormat="1" applyFont="1" applyBorder="1" applyAlignment="1">
      <alignment horizontal="left" vertical="top" wrapText="1"/>
    </xf>
    <xf numFmtId="49" fontId="61" fillId="0" borderId="7" xfId="0" quotePrefix="1" applyNumberFormat="1" applyFont="1" applyBorder="1" applyAlignment="1">
      <alignment horizontal="left" vertical="top" wrapText="1"/>
    </xf>
    <xf numFmtId="49" fontId="61" fillId="0" borderId="2" xfId="0" applyNumberFormat="1" applyFont="1" applyBorder="1" applyAlignment="1">
      <alignment horizontal="left" vertical="top" wrapText="1"/>
    </xf>
    <xf numFmtId="43" fontId="16" fillId="0" borderId="0" xfId="1" applyFont="1" applyAlignment="1">
      <alignment horizontal="center" vertical="top" wrapText="1"/>
    </xf>
    <xf numFmtId="43" fontId="5" fillId="0" borderId="0" xfId="1" applyFont="1" applyAlignment="1">
      <alignment horizontal="center" vertical="top" wrapText="1"/>
    </xf>
    <xf numFmtId="43" fontId="7" fillId="0" borderId="0" xfId="1" applyFont="1" applyAlignment="1">
      <alignment horizontal="right" vertical="top" wrapText="1"/>
    </xf>
    <xf numFmtId="43" fontId="5" fillId="0" borderId="3" xfId="1" applyFont="1" applyBorder="1" applyAlignment="1">
      <alignment wrapText="1"/>
    </xf>
    <xf numFmtId="43" fontId="5" fillId="0" borderId="0" xfId="1" applyFont="1" applyBorder="1" applyAlignment="1">
      <alignment wrapText="1"/>
    </xf>
    <xf numFmtId="43" fontId="9" fillId="0" borderId="0" xfId="1" applyFont="1" applyBorder="1" applyAlignment="1">
      <alignment wrapText="1"/>
    </xf>
    <xf numFmtId="43" fontId="9" fillId="0" borderId="3" xfId="1" applyFont="1" applyBorder="1" applyAlignment="1">
      <alignment vertical="center" wrapText="1"/>
    </xf>
    <xf numFmtId="0" fontId="49" fillId="0" borderId="2" xfId="1" applyNumberFormat="1" applyFont="1" applyFill="1" applyBorder="1" applyAlignment="1">
      <alignment vertical="top" wrapText="1"/>
    </xf>
    <xf numFmtId="49" fontId="49" fillId="0" borderId="2" xfId="1" applyNumberFormat="1" applyFont="1" applyFill="1" applyBorder="1" applyAlignment="1">
      <alignment vertical="top" wrapText="1"/>
    </xf>
    <xf numFmtId="43" fontId="5" fillId="7" borderId="0" xfId="1" applyFont="1" applyFill="1" applyAlignment="1">
      <alignment wrapText="1"/>
    </xf>
    <xf numFmtId="43" fontId="5" fillId="0" borderId="0" xfId="1" applyFont="1" applyFill="1" applyAlignment="1">
      <alignment wrapText="1"/>
    </xf>
    <xf numFmtId="43" fontId="49" fillId="0" borderId="2" xfId="1" applyFont="1" applyFill="1" applyBorder="1" applyAlignment="1">
      <alignment vertical="top" wrapText="1"/>
    </xf>
    <xf numFmtId="43" fontId="62" fillId="0" borderId="0" xfId="1" applyFont="1" applyFill="1" applyBorder="1" applyAlignment="1" applyProtection="1">
      <alignment horizontal="right" wrapText="1"/>
      <protection locked="0"/>
    </xf>
    <xf numFmtId="43" fontId="62" fillId="0" borderId="0" xfId="1" applyFont="1" applyFill="1" applyAlignment="1">
      <alignment horizontal="right" wrapText="1"/>
    </xf>
    <xf numFmtId="43" fontId="62" fillId="0" borderId="0" xfId="1" applyFont="1" applyFill="1" applyAlignment="1" applyProtection="1">
      <alignment horizontal="right" wrapText="1"/>
      <protection locked="0"/>
    </xf>
    <xf numFmtId="43" fontId="62" fillId="0" borderId="0" xfId="1" applyFont="1" applyFill="1" applyBorder="1" applyAlignment="1">
      <alignment horizontal="right" wrapText="1"/>
    </xf>
    <xf numFmtId="43" fontId="62" fillId="0" borderId="9" xfId="1" applyFont="1" applyFill="1" applyBorder="1" applyAlignment="1" applyProtection="1">
      <alignment horizontal="right" wrapText="1"/>
      <protection locked="0"/>
    </xf>
    <xf numFmtId="49" fontId="91" fillId="0" borderId="7" xfId="0" applyNumberFormat="1" applyFont="1" applyBorder="1" applyAlignment="1">
      <alignment horizontal="left" vertical="top" wrapText="1"/>
    </xf>
    <xf numFmtId="43" fontId="9" fillId="0" borderId="7" xfId="1" applyFont="1" applyFill="1" applyBorder="1" applyAlignment="1">
      <alignment horizontal="right" vertical="top" wrapText="1"/>
    </xf>
    <xf numFmtId="49" fontId="6" fillId="0" borderId="0" xfId="2" quotePrefix="1" applyNumberFormat="1" applyFont="1" applyAlignment="1">
      <alignment vertical="top" wrapText="1"/>
    </xf>
    <xf numFmtId="49" fontId="6" fillId="0" borderId="0" xfId="0" quotePrefix="1" applyNumberFormat="1" applyFont="1" applyAlignment="1">
      <alignment vertical="top" wrapText="1"/>
    </xf>
    <xf numFmtId="49" fontId="3" fillId="0" borderId="0" xfId="2" applyNumberFormat="1" applyFont="1" applyAlignment="1">
      <alignment vertical="top" wrapText="1"/>
    </xf>
    <xf numFmtId="49" fontId="9" fillId="0" borderId="0" xfId="3" applyNumberFormat="1" applyFont="1" applyAlignment="1">
      <alignment vertical="top" wrapText="1"/>
    </xf>
    <xf numFmtId="49" fontId="10" fillId="0" borderId="0" xfId="3" applyNumberFormat="1" applyFont="1" applyAlignment="1">
      <alignment vertical="top" wrapText="1"/>
    </xf>
    <xf numFmtId="49" fontId="5" fillId="0" borderId="0" xfId="3" applyNumberFormat="1" applyFont="1" applyAlignment="1">
      <alignment vertical="top" wrapText="1"/>
    </xf>
    <xf numFmtId="49" fontId="17" fillId="0" borderId="0" xfId="3" applyNumberFormat="1" applyFont="1" applyAlignment="1">
      <alignment vertical="top" wrapText="1"/>
    </xf>
    <xf numFmtId="49" fontId="9" fillId="0" borderId="4" xfId="3" applyNumberFormat="1" applyFont="1" applyBorder="1" applyAlignment="1">
      <alignment horizontal="left" vertical="top" wrapText="1"/>
    </xf>
    <xf numFmtId="49" fontId="5" fillId="0" borderId="0" xfId="12" applyNumberFormat="1" applyFont="1" applyAlignment="1">
      <alignment vertical="top" wrapText="1"/>
    </xf>
    <xf numFmtId="49" fontId="9" fillId="0" borderId="9" xfId="0" applyNumberFormat="1" applyFont="1" applyBorder="1" applyAlignment="1">
      <alignment horizontal="left" vertical="top" wrapText="1"/>
    </xf>
    <xf numFmtId="49" fontId="5" fillId="0" borderId="0" xfId="0" applyNumberFormat="1" applyFont="1" applyAlignment="1">
      <alignment horizontal="justify" vertical="top" wrapText="1"/>
    </xf>
    <xf numFmtId="49" fontId="5" fillId="0" borderId="0" xfId="0" applyNumberFormat="1" applyFont="1" applyAlignment="1">
      <alignment horizontal="left" vertical="top" wrapText="1"/>
    </xf>
    <xf numFmtId="0" fontId="66" fillId="0" borderId="0" xfId="0" applyFont="1" applyAlignment="1">
      <alignment horizontal="right"/>
    </xf>
    <xf numFmtId="49" fontId="5" fillId="0" borderId="0" xfId="13" applyNumberFormat="1" applyFont="1" applyAlignment="1">
      <alignment horizontal="justify" vertical="top" wrapText="1"/>
    </xf>
    <xf numFmtId="49" fontId="9" fillId="0" borderId="0" xfId="13" applyNumberFormat="1" applyFont="1" applyAlignment="1">
      <alignment horizontal="justify" vertical="top" wrapText="1"/>
    </xf>
    <xf numFmtId="49" fontId="5" fillId="0" borderId="9" xfId="0" applyNumberFormat="1" applyFont="1" applyBorder="1" applyAlignment="1">
      <alignment horizontal="left" vertical="top" wrapText="1"/>
    </xf>
    <xf numFmtId="49" fontId="9" fillId="0" borderId="0" xfId="12" applyNumberFormat="1" applyFont="1" applyAlignment="1">
      <alignment horizontal="justify" vertical="top" wrapText="1"/>
    </xf>
    <xf numFmtId="49" fontId="5" fillId="0" borderId="0" xfId="12" applyNumberFormat="1" applyFont="1" applyAlignment="1">
      <alignment horizontal="justify" vertical="top" wrapText="1"/>
    </xf>
    <xf numFmtId="49" fontId="39" fillId="0" borderId="0" xfId="0" applyNumberFormat="1" applyFont="1" applyAlignment="1">
      <alignment vertical="top" wrapText="1"/>
    </xf>
    <xf numFmtId="49" fontId="9" fillId="0" borderId="0" xfId="0" applyNumberFormat="1" applyFont="1" applyAlignment="1">
      <alignment horizontal="left" vertical="top" wrapText="1"/>
    </xf>
    <xf numFmtId="49" fontId="6" fillId="0" borderId="0" xfId="0" applyNumberFormat="1" applyFont="1" applyAlignment="1">
      <alignment vertical="top" wrapText="1"/>
    </xf>
    <xf numFmtId="49" fontId="5" fillId="0" borderId="0" xfId="14" applyNumberFormat="1" applyFont="1" applyAlignment="1" applyProtection="1">
      <alignment vertical="top" wrapText="1"/>
      <protection locked="0"/>
    </xf>
    <xf numFmtId="49" fontId="5" fillId="0" borderId="9" xfId="14" applyNumberFormat="1" applyFont="1" applyBorder="1" applyAlignment="1" applyProtection="1">
      <alignment vertical="top" wrapText="1"/>
      <protection locked="0"/>
    </xf>
    <xf numFmtId="49" fontId="9" fillId="0" borderId="0" xfId="0" applyNumberFormat="1" applyFont="1" applyAlignment="1">
      <alignment horizontal="justify" vertical="top" wrapText="1"/>
    </xf>
    <xf numFmtId="49" fontId="9" fillId="0" borderId="0" xfId="0" quotePrefix="1" applyNumberFormat="1" applyFont="1" applyAlignment="1">
      <alignment horizontal="justify" vertical="top" wrapText="1"/>
    </xf>
    <xf numFmtId="49" fontId="5" fillId="0" borderId="0" xfId="0" quotePrefix="1" applyNumberFormat="1" applyFont="1" applyAlignment="1">
      <alignment horizontal="justify" vertical="top" wrapText="1"/>
    </xf>
    <xf numFmtId="49" fontId="42" fillId="0" borderId="0" xfId="0" quotePrefix="1" applyNumberFormat="1" applyFont="1" applyAlignment="1">
      <alignment horizontal="justify" vertical="top" wrapText="1"/>
    </xf>
    <xf numFmtId="49" fontId="36" fillId="0" borderId="0" xfId="0" applyNumberFormat="1" applyFont="1" applyAlignment="1">
      <alignment horizontal="justify" vertical="top" wrapText="1"/>
    </xf>
    <xf numFmtId="49" fontId="41" fillId="0" borderId="0" xfId="0" applyNumberFormat="1" applyFont="1" applyAlignment="1">
      <alignment horizontal="justify" vertical="top" wrapText="1"/>
    </xf>
    <xf numFmtId="49" fontId="9" fillId="0" borderId="0" xfId="0" applyNumberFormat="1" applyFont="1" applyAlignment="1">
      <alignment vertical="top" wrapText="1"/>
    </xf>
    <xf numFmtId="49" fontId="5" fillId="0" borderId="0" xfId="17" applyNumberFormat="1" applyFont="1" applyAlignment="1">
      <alignment horizontal="justify" vertical="top" wrapText="1"/>
    </xf>
    <xf numFmtId="49" fontId="5" fillId="0" borderId="0" xfId="0" applyNumberFormat="1" applyFont="1" applyAlignment="1">
      <alignment vertical="top" wrapText="1" readingOrder="1"/>
    </xf>
    <xf numFmtId="49" fontId="9" fillId="0" borderId="0" xfId="0" applyNumberFormat="1" applyFont="1" applyAlignment="1">
      <alignment vertical="top" wrapText="1" readingOrder="1"/>
    </xf>
    <xf numFmtId="49" fontId="5" fillId="0" borderId="0" xfId="0" quotePrefix="1" applyNumberFormat="1" applyFont="1" applyAlignment="1">
      <alignment vertical="top" wrapText="1" readingOrder="1"/>
    </xf>
    <xf numFmtId="49" fontId="9" fillId="0" borderId="0" xfId="0" quotePrefix="1" applyNumberFormat="1" applyFont="1" applyAlignment="1">
      <alignment vertical="top" wrapText="1" readingOrder="1"/>
    </xf>
    <xf numFmtId="49" fontId="9" fillId="0" borderId="0" xfId="0" applyNumberFormat="1" applyFont="1" applyAlignment="1">
      <alignment horizontal="right" vertical="top" wrapText="1"/>
    </xf>
    <xf numFmtId="49" fontId="5" fillId="0" borderId="0" xfId="0" quotePrefix="1" applyNumberFormat="1" applyFont="1" applyAlignment="1">
      <alignment vertical="top" wrapText="1"/>
    </xf>
    <xf numFmtId="49" fontId="9" fillId="0" borderId="0" xfId="20" applyNumberFormat="1" applyFont="1" applyAlignment="1">
      <alignment horizontal="justify" vertical="top" wrapText="1"/>
    </xf>
    <xf numFmtId="49" fontId="5" fillId="0" borderId="0" xfId="20" applyNumberFormat="1" applyFont="1" applyAlignment="1">
      <alignment horizontal="justify" vertical="top" wrapText="1"/>
    </xf>
    <xf numFmtId="49" fontId="44" fillId="0" borderId="0" xfId="0" applyNumberFormat="1" applyFont="1" applyAlignment="1">
      <alignment horizontal="left" vertical="top" wrapText="1"/>
    </xf>
    <xf numFmtId="49" fontId="5" fillId="0" borderId="0" xfId="21" applyNumberFormat="1" applyFont="1" applyAlignment="1">
      <alignment vertical="top" wrapText="1"/>
    </xf>
    <xf numFmtId="49" fontId="5" fillId="0" borderId="0" xfId="0" quotePrefix="1" applyNumberFormat="1" applyFont="1" applyAlignment="1">
      <alignment horizontal="left" vertical="top" wrapText="1"/>
    </xf>
    <xf numFmtId="49" fontId="5" fillId="0" borderId="9" xfId="0" quotePrefix="1" applyNumberFormat="1" applyFont="1" applyBorder="1" applyAlignment="1">
      <alignment vertical="top" wrapText="1"/>
    </xf>
    <xf numFmtId="49" fontId="19" fillId="0" borderId="0" xfId="22" applyNumberFormat="1" applyFont="1" applyAlignment="1">
      <alignment horizontal="left" vertical="top" wrapText="1"/>
    </xf>
    <xf numFmtId="49" fontId="47" fillId="0" borderId="15" xfId="0" applyNumberFormat="1" applyFont="1" applyBorder="1" applyAlignment="1">
      <alignment vertical="top" wrapText="1"/>
    </xf>
    <xf numFmtId="49" fontId="5" fillId="0" borderId="9" xfId="0" applyNumberFormat="1" applyFont="1" applyBorder="1" applyAlignment="1">
      <alignment horizontal="justify" vertical="top" wrapText="1"/>
    </xf>
    <xf numFmtId="49" fontId="44" fillId="0" borderId="9" xfId="14" applyNumberFormat="1" applyFont="1" applyBorder="1" applyAlignment="1" applyProtection="1">
      <alignment vertical="top" wrapText="1"/>
      <protection locked="0"/>
    </xf>
    <xf numFmtId="49" fontId="9" fillId="0" borderId="0" xfId="14" applyNumberFormat="1" applyFont="1" applyAlignment="1" applyProtection="1">
      <alignment horizontal="left" vertical="top" wrapText="1"/>
      <protection locked="0"/>
    </xf>
    <xf numFmtId="49" fontId="5" fillId="0" borderId="9" xfId="17" quotePrefix="1" applyNumberFormat="1" applyFont="1" applyBorder="1" applyAlignment="1">
      <alignment horizontal="justify" vertical="top" wrapText="1"/>
    </xf>
    <xf numFmtId="49" fontId="9" fillId="0" borderId="0" xfId="17" applyNumberFormat="1" applyFont="1" applyAlignment="1">
      <alignment horizontal="right" vertical="top" wrapText="1"/>
    </xf>
    <xf numFmtId="49" fontId="5" fillId="0" borderId="0" xfId="16" applyNumberFormat="1" applyFont="1" applyAlignment="1">
      <alignment vertical="top" wrapText="1"/>
    </xf>
    <xf numFmtId="49" fontId="9" fillId="0" borderId="0" xfId="16" applyNumberFormat="1" applyFont="1" applyAlignment="1">
      <alignment horizontal="right" vertical="top" wrapText="1"/>
    </xf>
    <xf numFmtId="0" fontId="66" fillId="0" borderId="0" xfId="0" applyFont="1" applyAlignment="1">
      <alignment horizontal="left"/>
    </xf>
    <xf numFmtId="49" fontId="81" fillId="0" borderId="0" xfId="0" quotePrefix="1" applyNumberFormat="1" applyFont="1" applyAlignment="1">
      <alignment horizontal="justify" vertical="top" wrapText="1"/>
    </xf>
    <xf numFmtId="49" fontId="81" fillId="0" borderId="0" xfId="16" applyNumberFormat="1" applyFont="1" applyAlignment="1">
      <alignment vertical="top" wrapText="1"/>
    </xf>
    <xf numFmtId="49" fontId="5" fillId="0" borderId="0" xfId="16" quotePrefix="1" applyNumberFormat="1" applyFont="1" applyAlignment="1">
      <alignment vertical="top" wrapText="1"/>
    </xf>
    <xf numFmtId="49" fontId="5" fillId="0" borderId="10" xfId="0" applyNumberFormat="1" applyFont="1" applyBorder="1" applyAlignment="1">
      <alignment vertical="top" wrapText="1"/>
    </xf>
    <xf numFmtId="49" fontId="9" fillId="0" borderId="0" xfId="27" applyNumberFormat="1" applyFont="1" applyFill="1" applyBorder="1" applyAlignment="1" applyProtection="1">
      <alignment horizontal="justify" vertical="top" wrapText="1"/>
    </xf>
    <xf numFmtId="49" fontId="9" fillId="0" borderId="0" xfId="30" applyNumberFormat="1" applyFont="1" applyAlignment="1" applyProtection="1">
      <alignment horizontal="justify" vertical="top" wrapText="1"/>
      <protection locked="0"/>
    </xf>
    <xf numFmtId="49" fontId="5" fillId="0" borderId="0" xfId="30" applyNumberFormat="1" applyFont="1" applyAlignment="1">
      <alignment horizontal="justify" vertical="top" wrapText="1"/>
    </xf>
    <xf numFmtId="49" fontId="9" fillId="0" borderId="0" xfId="30" quotePrefix="1" applyNumberFormat="1" applyFont="1" applyAlignment="1">
      <alignment horizontal="justify" vertical="top" wrapText="1"/>
    </xf>
    <xf numFmtId="49" fontId="5" fillId="0" borderId="0" xfId="28" applyNumberFormat="1" applyFont="1" applyAlignment="1" applyProtection="1">
      <alignment horizontal="justify" vertical="top" wrapText="1"/>
      <protection locked="0"/>
    </xf>
    <xf numFmtId="49" fontId="42" fillId="0" borderId="0" xfId="28" applyNumberFormat="1" applyFont="1" applyAlignment="1" applyProtection="1">
      <alignment horizontal="justify" vertical="top" wrapText="1"/>
      <protection locked="0"/>
    </xf>
    <xf numFmtId="49" fontId="5" fillId="0" borderId="9" xfId="28" applyNumberFormat="1" applyFont="1" applyBorder="1" applyAlignment="1" applyProtection="1">
      <alignment horizontal="justify" vertical="top" wrapText="1"/>
      <protection locked="0"/>
    </xf>
    <xf numFmtId="49" fontId="5" fillId="0" borderId="0" xfId="0" applyNumberFormat="1" applyFont="1" applyAlignment="1" applyProtection="1">
      <alignment horizontal="justify" vertical="top" wrapText="1"/>
      <protection locked="0"/>
    </xf>
    <xf numFmtId="49" fontId="9" fillId="0" borderId="0" xfId="30" applyNumberFormat="1" applyFont="1" applyAlignment="1">
      <alignment vertical="top" wrapText="1"/>
    </xf>
    <xf numFmtId="49" fontId="41" fillId="0" borderId="0" xfId="28" applyNumberFormat="1" applyFont="1" applyAlignment="1" applyProtection="1">
      <alignment horizontal="justify" vertical="top" wrapText="1"/>
      <protection locked="0"/>
    </xf>
    <xf numFmtId="49" fontId="9" fillId="0" borderId="0" xfId="25" applyNumberFormat="1" applyFont="1" applyAlignment="1" applyProtection="1">
      <alignment horizontal="justify" vertical="top" wrapText="1"/>
      <protection locked="0"/>
    </xf>
    <xf numFmtId="49" fontId="48" fillId="0" borderId="0" xfId="0" quotePrefix="1" applyNumberFormat="1" applyFont="1" applyAlignment="1">
      <alignment vertical="top" wrapText="1"/>
    </xf>
    <xf numFmtId="49" fontId="9" fillId="0" borderId="0" xfId="0" quotePrefix="1" applyNumberFormat="1" applyFont="1" applyAlignment="1">
      <alignment vertical="top" wrapText="1"/>
    </xf>
    <xf numFmtId="49" fontId="42" fillId="0" borderId="0" xfId="0" applyNumberFormat="1" applyFont="1" applyAlignment="1">
      <alignment vertical="top" wrapText="1"/>
    </xf>
    <xf numFmtId="49" fontId="41" fillId="0" borderId="0" xfId="0" applyNumberFormat="1" applyFont="1" applyAlignment="1">
      <alignment vertical="top" wrapText="1"/>
    </xf>
    <xf numFmtId="49" fontId="44" fillId="0" borderId="0" xfId="0" applyNumberFormat="1" applyFont="1" applyAlignment="1">
      <alignment vertical="top" wrapText="1"/>
    </xf>
    <xf numFmtId="49" fontId="48" fillId="0" borderId="0" xfId="0" applyNumberFormat="1" applyFont="1" applyAlignment="1">
      <alignment horizontal="justify" vertical="top" wrapText="1"/>
    </xf>
    <xf numFmtId="49" fontId="9" fillId="0" borderId="0" xfId="0" applyNumberFormat="1" applyFont="1" applyAlignment="1" applyProtection="1">
      <alignment horizontal="justify" vertical="top" wrapText="1"/>
      <protection locked="0"/>
    </xf>
    <xf numFmtId="49" fontId="5" fillId="0" borderId="0" xfId="0" quotePrefix="1" applyNumberFormat="1" applyFont="1" applyAlignment="1" applyProtection="1">
      <alignment horizontal="justify" vertical="top" wrapText="1"/>
      <protection locked="0"/>
    </xf>
    <xf numFmtId="49" fontId="5" fillId="0" borderId="0" xfId="25" applyNumberFormat="1" applyFont="1" applyAlignment="1">
      <alignment horizontal="justify" vertical="top" wrapText="1"/>
    </xf>
    <xf numFmtId="49" fontId="9" fillId="0" borderId="0" xfId="28" applyNumberFormat="1" applyFont="1" applyAlignment="1" applyProtection="1">
      <alignment horizontal="justify" vertical="top" wrapText="1"/>
      <protection locked="0"/>
    </xf>
    <xf numFmtId="49" fontId="48" fillId="0" borderId="0" xfId="0" quotePrefix="1" applyNumberFormat="1" applyFont="1" applyAlignment="1">
      <alignment horizontal="justify" vertical="top" wrapText="1"/>
    </xf>
    <xf numFmtId="49" fontId="5" fillId="0" borderId="0" xfId="25" quotePrefix="1" applyNumberFormat="1" applyFont="1" applyAlignment="1" applyProtection="1">
      <alignment horizontal="justify" vertical="top" wrapText="1"/>
      <protection locked="0"/>
    </xf>
    <xf numFmtId="49" fontId="5" fillId="0" borderId="0" xfId="30" quotePrefix="1" applyNumberFormat="1" applyFont="1" applyAlignment="1">
      <alignment horizontal="justify" vertical="top" wrapText="1"/>
    </xf>
    <xf numFmtId="49" fontId="9" fillId="0" borderId="0" xfId="28" applyNumberFormat="1" applyFont="1" applyAlignment="1">
      <alignment vertical="top" wrapText="1"/>
    </xf>
    <xf numFmtId="49" fontId="5" fillId="0" borderId="9" xfId="0" applyNumberFormat="1" applyFont="1" applyBorder="1" applyAlignment="1">
      <alignment vertical="top" wrapText="1" readingOrder="1"/>
    </xf>
    <xf numFmtId="49" fontId="5" fillId="0" borderId="0" xfId="17" quotePrefix="1" applyNumberFormat="1" applyFont="1" applyAlignment="1">
      <alignment horizontal="justify" vertical="top" wrapText="1"/>
    </xf>
    <xf numFmtId="0" fontId="82" fillId="0" borderId="0" xfId="0" applyFont="1" applyAlignment="1">
      <alignment vertical="top" wrapText="1"/>
    </xf>
    <xf numFmtId="0" fontId="84" fillId="0" borderId="0" xfId="0" applyFont="1" applyAlignment="1">
      <alignment vertical="top" wrapText="1"/>
    </xf>
    <xf numFmtId="4" fontId="86" fillId="0" borderId="0" xfId="27" applyNumberFormat="1" applyFont="1" applyFill="1" applyBorder="1" applyAlignment="1" applyProtection="1">
      <alignment horizontal="justify" vertical="top"/>
    </xf>
    <xf numFmtId="4" fontId="24" fillId="0" borderId="0" xfId="27" quotePrefix="1" applyNumberFormat="1" applyFont="1" applyFill="1" applyBorder="1" applyAlignment="1" applyProtection="1">
      <alignment horizontal="justify" vertical="top"/>
    </xf>
    <xf numFmtId="4" fontId="24" fillId="0" borderId="0" xfId="27" applyNumberFormat="1" applyFont="1" applyFill="1" applyBorder="1" applyAlignment="1" applyProtection="1">
      <alignment horizontal="justify" vertical="top"/>
    </xf>
    <xf numFmtId="0" fontId="87" fillId="0" borderId="0" xfId="0" applyFont="1" applyAlignment="1">
      <alignment vertical="top" wrapText="1"/>
    </xf>
    <xf numFmtId="0" fontId="84" fillId="0" borderId="0" xfId="0" applyFont="1" applyAlignment="1">
      <alignment vertical="center" wrapText="1"/>
    </xf>
    <xf numFmtId="4" fontId="88" fillId="0" borderId="0" xfId="27" applyNumberFormat="1" applyFont="1" applyFill="1" applyBorder="1" applyAlignment="1" applyProtection="1">
      <alignment horizontal="justify" vertical="top"/>
    </xf>
    <xf numFmtId="0" fontId="83" fillId="0" borderId="0" xfId="0" applyFont="1" applyAlignment="1">
      <alignment vertical="top" wrapText="1"/>
    </xf>
    <xf numFmtId="0" fontId="24" fillId="0" borderId="0" xfId="0" applyFont="1" applyAlignment="1">
      <alignment vertical="center" wrapText="1"/>
    </xf>
    <xf numFmtId="0" fontId="84" fillId="0" borderId="0" xfId="34" applyFont="1" applyAlignment="1">
      <alignment horizontal="left" vertical="top" wrapText="1" readingOrder="1"/>
    </xf>
    <xf numFmtId="0" fontId="82" fillId="0" borderId="0" xfId="0" quotePrefix="1" applyFont="1" applyAlignment="1">
      <alignment vertical="top" wrapText="1"/>
    </xf>
    <xf numFmtId="0" fontId="82" fillId="0" borderId="0" xfId="0" quotePrefix="1" applyFont="1" applyAlignment="1">
      <alignment horizontal="justify" vertical="top" wrapText="1"/>
    </xf>
    <xf numFmtId="49" fontId="48" fillId="0" borderId="0" xfId="0" applyNumberFormat="1" applyFont="1" applyAlignment="1">
      <alignment vertical="top" wrapText="1"/>
    </xf>
    <xf numFmtId="49" fontId="48" fillId="0" borderId="0" xfId="0" applyNumberFormat="1" applyFont="1" applyAlignment="1">
      <alignment horizontal="left" vertical="top" wrapText="1"/>
    </xf>
    <xf numFmtId="49" fontId="48" fillId="0" borderId="9" xfId="0" applyNumberFormat="1" applyFont="1" applyBorder="1" applyAlignment="1">
      <alignment vertical="top" wrapText="1"/>
    </xf>
    <xf numFmtId="49" fontId="5" fillId="0" borderId="9" xfId="30" applyNumberFormat="1" applyFont="1" applyBorder="1" applyAlignment="1">
      <alignment horizontal="justify" vertical="top" wrapText="1"/>
    </xf>
    <xf numFmtId="49" fontId="5" fillId="0" borderId="0" xfId="28" applyNumberFormat="1" applyFont="1" applyAlignment="1">
      <alignment horizontal="left" vertical="top" wrapText="1"/>
    </xf>
    <xf numFmtId="49" fontId="9" fillId="0" borderId="0" xfId="16" applyNumberFormat="1" applyFont="1" applyAlignment="1">
      <alignment horizontal="left" vertical="top" wrapText="1"/>
    </xf>
    <xf numFmtId="49" fontId="9" fillId="0" borderId="0" xfId="36" applyNumberFormat="1" applyFont="1" applyFill="1" applyAlignment="1">
      <alignment horizontal="justify" vertical="top" wrapText="1"/>
    </xf>
    <xf numFmtId="49" fontId="9" fillId="0" borderId="0" xfId="16" applyNumberFormat="1" applyFont="1" applyAlignment="1" applyProtection="1">
      <alignment horizontal="justify" vertical="top" wrapText="1"/>
      <protection locked="0"/>
    </xf>
    <xf numFmtId="49" fontId="5" fillId="0" borderId="0" xfId="16" applyNumberFormat="1" applyFont="1" applyAlignment="1" applyProtection="1">
      <alignment horizontal="justify" vertical="top" wrapText="1"/>
      <protection locked="0"/>
    </xf>
    <xf numFmtId="49" fontId="5" fillId="0" borderId="12" xfId="16" applyNumberFormat="1" applyFont="1" applyBorder="1" applyAlignment="1" applyProtection="1">
      <alignment horizontal="justify" vertical="top" wrapText="1"/>
      <protection locked="0"/>
    </xf>
    <xf numFmtId="49" fontId="22" fillId="0" borderId="0" xfId="36" applyNumberFormat="1" applyFont="1" applyFill="1" applyAlignment="1">
      <alignment horizontal="justify" vertical="top" wrapText="1"/>
    </xf>
    <xf numFmtId="49" fontId="5" fillId="0" borderId="0" xfId="36" applyNumberFormat="1" applyFont="1" applyFill="1" applyAlignment="1">
      <alignment horizontal="justify" vertical="top" wrapText="1"/>
    </xf>
    <xf numFmtId="49" fontId="5" fillId="0" borderId="0" xfId="36" applyNumberFormat="1" applyFont="1" applyFill="1" applyAlignment="1" applyProtection="1">
      <alignment horizontal="justify" vertical="top" wrapText="1"/>
      <protection locked="0"/>
    </xf>
    <xf numFmtId="49" fontId="5" fillId="0" borderId="0" xfId="36" applyNumberFormat="1" applyFont="1" applyFill="1" applyAlignment="1" applyProtection="1">
      <alignment vertical="top" wrapText="1"/>
      <protection locked="0"/>
    </xf>
    <xf numFmtId="49" fontId="5" fillId="0" borderId="12" xfId="36" applyNumberFormat="1" applyFont="1" applyFill="1" applyBorder="1" applyAlignment="1">
      <alignment horizontal="justify" vertical="top" wrapText="1"/>
    </xf>
    <xf numFmtId="49" fontId="9" fillId="0" borderId="0" xfId="16" applyNumberFormat="1" applyFont="1" applyAlignment="1" applyProtection="1">
      <alignment horizontal="right" vertical="top" wrapText="1"/>
      <protection locked="0"/>
    </xf>
    <xf numFmtId="49" fontId="9" fillId="0" borderId="0" xfId="16" applyNumberFormat="1" applyFont="1" applyAlignment="1">
      <alignment horizontal="justify" vertical="top" wrapText="1"/>
    </xf>
    <xf numFmtId="49" fontId="24" fillId="0" borderId="0" xfId="36" applyNumberFormat="1" applyFont="1" applyFill="1" applyAlignment="1" applyProtection="1">
      <alignment horizontal="justify" vertical="top" wrapText="1"/>
      <protection locked="0"/>
    </xf>
    <xf numFmtId="49" fontId="24" fillId="0" borderId="0" xfId="36" applyNumberFormat="1" applyFont="1" applyFill="1" applyAlignment="1">
      <alignment horizontal="justify" vertical="top" wrapText="1"/>
    </xf>
    <xf numFmtId="49" fontId="24" fillId="0" borderId="0" xfId="37" applyNumberFormat="1" applyFont="1" applyFill="1" applyBorder="1" applyAlignment="1" applyProtection="1">
      <alignment horizontal="justify" vertical="top" wrapText="1"/>
      <protection locked="0"/>
    </xf>
    <xf numFmtId="49" fontId="24" fillId="0" borderId="0" xfId="38" applyNumberFormat="1" applyFont="1" applyAlignment="1" applyProtection="1">
      <alignment horizontal="justify" vertical="top" wrapText="1"/>
      <protection locked="0"/>
    </xf>
    <xf numFmtId="49" fontId="24" fillId="0" borderId="0" xfId="0" applyNumberFormat="1" applyFont="1" applyAlignment="1" applyProtection="1">
      <alignment horizontal="justify" vertical="top" wrapText="1"/>
      <protection locked="0"/>
    </xf>
    <xf numFmtId="49" fontId="5" fillId="0" borderId="10" xfId="36" applyNumberFormat="1" applyFont="1" applyFill="1" applyBorder="1" applyAlignment="1">
      <alignment horizontal="justify" vertical="top" wrapText="1"/>
    </xf>
    <xf numFmtId="49" fontId="9" fillId="0" borderId="0" xfId="36" applyNumberFormat="1" applyFont="1" applyFill="1" applyAlignment="1">
      <alignment horizontal="right" vertical="top" wrapText="1"/>
    </xf>
    <xf numFmtId="49" fontId="53" fillId="0" borderId="0" xfId="36" applyNumberFormat="1" applyFont="1" applyFill="1" applyAlignment="1" applyProtection="1">
      <alignment horizontal="justify" vertical="top" wrapText="1"/>
      <protection locked="0"/>
    </xf>
    <xf numFmtId="49" fontId="52" fillId="0" borderId="0" xfId="36" applyNumberFormat="1" applyFont="1" applyFill="1" applyAlignment="1" applyProtection="1">
      <alignment horizontal="justify" vertical="top" wrapText="1"/>
      <protection locked="0"/>
    </xf>
    <xf numFmtId="49" fontId="52" fillId="0" borderId="0" xfId="36" applyNumberFormat="1" applyFont="1" applyFill="1" applyAlignment="1">
      <alignment horizontal="left" vertical="top" wrapText="1"/>
    </xf>
    <xf numFmtId="49" fontId="52" fillId="0" borderId="0" xfId="36" quotePrefix="1" applyNumberFormat="1" applyFont="1" applyFill="1" applyAlignment="1">
      <alignment horizontal="justify" vertical="top" wrapText="1"/>
    </xf>
    <xf numFmtId="49" fontId="52" fillId="0" borderId="0" xfId="0" applyNumberFormat="1" applyFont="1" applyAlignment="1" applyProtection="1">
      <alignment horizontal="left" vertical="top" wrapText="1"/>
      <protection locked="0"/>
    </xf>
    <xf numFmtId="49" fontId="52" fillId="0" borderId="0" xfId="36" applyNumberFormat="1" applyFont="1" applyFill="1" applyAlignment="1">
      <alignment horizontal="right" vertical="top" wrapText="1"/>
    </xf>
    <xf numFmtId="49" fontId="52" fillId="0" borderId="0" xfId="36" applyNumberFormat="1" applyFont="1" applyFill="1" applyAlignment="1">
      <alignment horizontal="justify" vertical="top" wrapText="1"/>
    </xf>
    <xf numFmtId="49" fontId="52" fillId="0" borderId="0" xfId="36" quotePrefix="1" applyNumberFormat="1" applyFont="1" applyFill="1" applyAlignment="1">
      <alignment vertical="top" wrapText="1"/>
    </xf>
    <xf numFmtId="49" fontId="52" fillId="0" borderId="0" xfId="36" quotePrefix="1" applyNumberFormat="1" applyFont="1" applyFill="1" applyAlignment="1">
      <alignment horizontal="left" vertical="top" wrapText="1"/>
    </xf>
    <xf numFmtId="49" fontId="52" fillId="0" borderId="0" xfId="36" applyNumberFormat="1" applyFont="1" applyFill="1" applyAlignment="1">
      <alignment vertical="top" wrapText="1"/>
    </xf>
    <xf numFmtId="49" fontId="52" fillId="0" borderId="0" xfId="39" applyNumberFormat="1" applyFont="1" applyAlignment="1">
      <alignment vertical="top" wrapText="1"/>
    </xf>
    <xf numFmtId="49" fontId="52" fillId="0" borderId="0" xfId="38" applyNumberFormat="1" applyFont="1" applyAlignment="1">
      <alignment horizontal="left" vertical="top" wrapText="1"/>
    </xf>
    <xf numFmtId="49" fontId="52" fillId="0" borderId="0" xfId="37" applyNumberFormat="1" applyFont="1" applyFill="1" applyAlignment="1">
      <alignment horizontal="right" vertical="top" wrapText="1"/>
    </xf>
    <xf numFmtId="49" fontId="52" fillId="0" borderId="0" xfId="0" applyNumberFormat="1" applyFont="1" applyAlignment="1" applyProtection="1">
      <alignment horizontal="justify" vertical="top" wrapText="1"/>
      <protection locked="0"/>
    </xf>
    <xf numFmtId="49" fontId="52" fillId="0" borderId="0" xfId="0" quotePrefix="1" applyNumberFormat="1" applyFont="1" applyAlignment="1" applyProtection="1">
      <alignment horizontal="justify" vertical="top" wrapText="1"/>
      <protection locked="0"/>
    </xf>
    <xf numFmtId="49" fontId="52" fillId="0" borderId="0" xfId="0" applyNumberFormat="1" applyFont="1" applyAlignment="1">
      <alignment horizontal="right" vertical="top" wrapText="1"/>
    </xf>
    <xf numFmtId="49" fontId="52" fillId="0" borderId="0" xfId="0" applyNumberFormat="1" applyFont="1" applyAlignment="1">
      <alignment horizontal="left" vertical="top" wrapText="1"/>
    </xf>
    <xf numFmtId="49" fontId="52" fillId="0" borderId="0" xfId="28" applyNumberFormat="1" applyFont="1" applyAlignment="1">
      <alignment horizontal="left" vertical="top" wrapText="1"/>
    </xf>
    <xf numFmtId="49" fontId="52" fillId="0" borderId="11" xfId="36" applyNumberFormat="1" applyFont="1" applyFill="1" applyBorder="1" applyAlignment="1">
      <alignment horizontal="justify" vertical="top" wrapText="1"/>
    </xf>
    <xf numFmtId="49" fontId="53" fillId="0" borderId="0" xfId="36" applyNumberFormat="1" applyFont="1" applyFill="1" applyAlignment="1">
      <alignment horizontal="right" vertical="top" wrapText="1"/>
    </xf>
    <xf numFmtId="49" fontId="53" fillId="0" borderId="0" xfId="36" applyNumberFormat="1" applyFont="1" applyFill="1" applyAlignment="1">
      <alignment horizontal="justify" vertical="top" wrapText="1"/>
    </xf>
    <xf numFmtId="43" fontId="78" fillId="0" borderId="0" xfId="1" applyFont="1" applyFill="1" applyAlignment="1">
      <alignment horizontal="right"/>
    </xf>
    <xf numFmtId="0" fontId="79" fillId="0" borderId="0" xfId="0" applyFont="1" applyAlignment="1">
      <alignment horizontal="right"/>
    </xf>
    <xf numFmtId="177" fontId="62" fillId="0" borderId="0" xfId="16" applyNumberFormat="1" applyFont="1" applyAlignment="1">
      <alignment horizontal="right" wrapText="1"/>
    </xf>
    <xf numFmtId="0" fontId="10" fillId="0" borderId="0" xfId="2" applyFont="1" applyAlignment="1">
      <alignment horizontal="center" vertical="top" wrapText="1"/>
    </xf>
    <xf numFmtId="0" fontId="14" fillId="0" borderId="2" xfId="2" applyFont="1" applyBorder="1" applyAlignment="1">
      <alignment horizontal="left" vertical="top" wrapText="1"/>
    </xf>
    <xf numFmtId="0" fontId="2" fillId="0" borderId="2" xfId="2" applyBorder="1" applyAlignment="1">
      <alignment horizontal="left" vertical="top" wrapText="1"/>
    </xf>
    <xf numFmtId="0" fontId="5" fillId="0" borderId="0" xfId="0" applyFont="1" applyAlignment="1">
      <alignment vertical="top" wrapText="1"/>
    </xf>
    <xf numFmtId="0" fontId="22" fillId="0" borderId="0" xfId="0" applyFont="1" applyAlignment="1">
      <alignment vertical="top" wrapText="1"/>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5" fillId="0" borderId="0" xfId="0" applyFont="1" applyAlignment="1">
      <alignment horizontal="left" vertical="center"/>
    </xf>
    <xf numFmtId="0" fontId="44" fillId="0" borderId="0" xfId="0" quotePrefix="1" applyFont="1" applyAlignment="1">
      <alignment wrapText="1"/>
    </xf>
    <xf numFmtId="0" fontId="34" fillId="0" borderId="0" xfId="0" applyFont="1" applyAlignment="1">
      <alignment horizontal="left" wrapText="1"/>
    </xf>
    <xf numFmtId="0" fontId="5" fillId="5" borderId="0" xfId="0" applyFont="1" applyFill="1" applyAlignment="1">
      <alignment vertical="top" wrapText="1"/>
    </xf>
    <xf numFmtId="0" fontId="9" fillId="5" borderId="0" xfId="0" applyFont="1" applyFill="1" applyAlignment="1">
      <alignment vertical="top" wrapText="1"/>
    </xf>
    <xf numFmtId="0" fontId="44" fillId="0" borderId="0" xfId="0" applyFont="1" applyAlignment="1">
      <alignment wrapText="1"/>
    </xf>
    <xf numFmtId="49" fontId="34" fillId="5" borderId="0" xfId="0" applyNumberFormat="1" applyFont="1" applyFill="1" applyAlignment="1">
      <alignment vertical="top" wrapText="1"/>
    </xf>
  </cellXfs>
  <cellStyles count="41">
    <cellStyle name="Comma 41" xfId="27" xr:uid="{04BE4C3E-DE83-45DB-B16F-E0A63F80EDB7}"/>
    <cellStyle name="Excel Built-in Normal 2" xfId="22" xr:uid="{D429E82E-738F-437D-82CD-4CBF2BC4E116}"/>
    <cellStyle name="Navadno" xfId="0" builtinId="0"/>
    <cellStyle name="Navadno 10 2 5" xfId="38" xr:uid="{ADDE5674-2041-475B-8962-6EFF9B40CDA1}"/>
    <cellStyle name="Navadno 10 3" xfId="32" xr:uid="{00747F9A-A219-45F7-92C5-69A98B21FC78}"/>
    <cellStyle name="Navadno 2 4" xfId="28" xr:uid="{FA69F25F-7C60-49ED-94AA-397505A26502}"/>
    <cellStyle name="Navadno 28 2 4 2" xfId="39" xr:uid="{F3D4E83D-7D0A-448B-AA78-ACA70AB509C9}"/>
    <cellStyle name="Navadno 3 3 3" xfId="35" xr:uid="{890FC866-526F-4A4A-AB2D-F3B523677C76}"/>
    <cellStyle name="Navadno 5 7" xfId="34" xr:uid="{87D3D5F1-31C3-4C4C-85D5-3342183197D1}"/>
    <cellStyle name="Navadno 8 2" xfId="29" xr:uid="{19D7CAD7-3768-45DE-A84A-3BAD8933070F}"/>
    <cellStyle name="Navadno_Kino Siska_pop_GD" xfId="6" xr:uid="{724321CA-ECC9-4DF7-97D4-B4CAE2DF2BF2}"/>
    <cellStyle name="Navadno_Kopijapopis Interspar kranj - KLIMA 29.05-damir" xfId="25" xr:uid="{ED955570-8C52-4074-9883-7F96CF1215F6}"/>
    <cellStyle name="Navadno_Kopijapopis Interspar kranj - KLIMA 29.05-damir_SISTEM 4" xfId="30" xr:uid="{D3E282A9-4C18-426C-8734-23D5896EFB92}"/>
    <cellStyle name="Navadno_PON_OSNOVA_2011.3.old" xfId="14" xr:uid="{FB5D7E0C-20F4-4EA6-AE38-17829984F179}"/>
    <cellStyle name="Navadno_SBRadovljica" xfId="9" xr:uid="{F305E275-AE43-47DC-A90C-30733413991F}"/>
    <cellStyle name="Normal 2 2" xfId="12" xr:uid="{E0641B19-6F0E-4BB5-A9D3-568A4F98ED6E}"/>
    <cellStyle name="Normal 3 2" xfId="21" xr:uid="{F2295F12-6D2F-4A53-A51C-6692174A1FC1}"/>
    <cellStyle name="Normal 42" xfId="3" xr:uid="{2B146886-CFC9-4991-ACE8-FE330AC73F77}"/>
    <cellStyle name="Normal 42 2" xfId="10" xr:uid="{30E3617E-1C94-4FA1-91B8-E67E5E49EF70}"/>
    <cellStyle name="Normal 43" xfId="2" xr:uid="{423D8A9D-3718-46B0-A621-719755C936F9}"/>
    <cellStyle name="Normal_elekto dela(14.11.2007)" xfId="11" xr:uid="{55E97F54-DBEF-4138-AF39-32B232F0EAA9}"/>
    <cellStyle name="Normal_JES-popis ogrevanje-PGD" xfId="17" xr:uid="{C0D2A88B-2035-4173-967C-D739879CD72C}"/>
    <cellStyle name="Normal_kaloriferji" xfId="23" xr:uid="{5FA278C0-5CF9-44AD-9CE5-190392828E3E}"/>
    <cellStyle name="Normal_popis imp nova" xfId="16" xr:uid="{90A0C0D3-D714-4669-B19A-B1AA874490E0}"/>
    <cellStyle name="Normal_popis OPH" xfId="13" xr:uid="{ED850EE5-BD39-4212-8500-AA748BF0178E}"/>
    <cellStyle name="Normal_PREDRAČUN" xfId="4" xr:uid="{C67DBC97-94B5-4E54-8476-2D35841CA779}"/>
    <cellStyle name="Normal_PREDRAČUN 2" xfId="5" xr:uid="{C4F26F1B-5E35-408C-AC11-BF36717A27FD}"/>
    <cellStyle name="Normal_PREDRAČUN_1" xfId="7" xr:uid="{1C490A6F-ADEE-4095-8BC0-B69E9CEAFCC7}"/>
    <cellStyle name="Normal_TROSKOVNIK-revizija2 2" xfId="20" xr:uid="{D126249E-3D31-4537-B521-2179A8AFA1DA}"/>
    <cellStyle name="Odstotek 2 3 3" xfId="26" xr:uid="{90B904BC-A927-49E6-8E8B-AFD410E5BFF2}"/>
    <cellStyle name="Percent 2" xfId="24" xr:uid="{5CF29E5B-9750-4351-817F-1521B252B29E}"/>
    <cellStyle name="Slog 1" xfId="8" xr:uid="{62537423-E588-48EE-9B86-8FCBBE95244D}"/>
    <cellStyle name="Valuta" xfId="40" builtinId="4"/>
    <cellStyle name="Valuta 10 4" xfId="36" xr:uid="{6DE45390-5F17-4BAA-ABC1-F289BAF84A4D}"/>
    <cellStyle name="Valuta 10 4 2" xfId="37" xr:uid="{9280A5F4-8A76-4DE6-8BF8-6882D4D68AA6}"/>
    <cellStyle name="Valuta 15" xfId="15" xr:uid="{70A2FAFE-8FC6-4E5F-814B-7F2E28E15938}"/>
    <cellStyle name="Valuta 15 2" xfId="18" xr:uid="{5D8C2349-2B56-4F7B-A1C7-AFE3EB851F42}"/>
    <cellStyle name="Valuta 15 4" xfId="19" xr:uid="{616DA35D-9727-465C-83A4-1A77EE42E5EA}"/>
    <cellStyle name="Valuta 2 2" xfId="33" xr:uid="{1CEA3336-1B72-4198-90BB-9758F9158A6F}"/>
    <cellStyle name="Vejica" xfId="1" builtinId="3"/>
    <cellStyle name="Vejica 15" xfId="31" xr:uid="{293A84E1-28E8-4F01-A673-FACA590B1B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0E70E-725A-4AC8-AA6C-A4A55CBCBC39}">
  <dimension ref="A1:K50"/>
  <sheetViews>
    <sheetView showGridLines="0" view="pageLayout" topLeftCell="A93" zoomScale="120" zoomScaleNormal="85" zoomScaleSheetLayoutView="100" zoomScalePageLayoutView="120" workbookViewId="0">
      <selection activeCell="C22" sqref="C22:G22"/>
    </sheetView>
  </sheetViews>
  <sheetFormatPr defaultColWidth="9.140625" defaultRowHeight="15"/>
  <cols>
    <col min="1" max="1" width="3.28515625" style="6" customWidth="1"/>
    <col min="2" max="2" width="9.85546875" style="14" customWidth="1"/>
    <col min="3" max="3" width="47" style="6" customWidth="1"/>
    <col min="4" max="4" width="5.42578125" style="6" customWidth="1"/>
    <col min="5" max="5" width="7.42578125" style="6" customWidth="1"/>
    <col min="6" max="6" width="9.85546875" style="6" customWidth="1"/>
    <col min="7" max="7" width="12.85546875" style="6" customWidth="1"/>
    <col min="8" max="8" width="12.140625" style="6" customWidth="1"/>
    <col min="9" max="9" width="3.7109375" style="6" customWidth="1"/>
    <col min="10" max="10" width="9.85546875" style="6" customWidth="1"/>
    <col min="11" max="11" width="12.85546875" style="6" customWidth="1"/>
    <col min="12" max="16384" width="9.140625" style="6"/>
  </cols>
  <sheetData>
    <row r="1" spans="1:11">
      <c r="A1" s="1"/>
      <c r="B1" s="2"/>
      <c r="C1" s="1"/>
      <c r="D1" s="1"/>
      <c r="E1" s="1"/>
      <c r="F1" s="2"/>
      <c r="G1" s="3"/>
      <c r="H1" s="4"/>
      <c r="I1" s="5"/>
    </row>
    <row r="2" spans="1:11">
      <c r="B2" s="7"/>
      <c r="C2" s="8"/>
      <c r="D2" s="9"/>
      <c r="E2" s="10"/>
      <c r="F2" s="11"/>
      <c r="G2" s="12"/>
      <c r="H2" s="13"/>
      <c r="I2" s="5"/>
    </row>
    <row r="3" spans="1:11">
      <c r="B3" s="14" t="s">
        <v>0</v>
      </c>
      <c r="C3" s="15" t="s">
        <v>1</v>
      </c>
      <c r="D3" s="9"/>
      <c r="E3" s="10"/>
      <c r="F3" s="11"/>
      <c r="G3" s="16"/>
      <c r="H3" s="17"/>
      <c r="I3" s="5"/>
    </row>
    <row r="4" spans="1:11">
      <c r="B4" s="14" t="s">
        <v>2</v>
      </c>
      <c r="C4" s="15" t="s">
        <v>3</v>
      </c>
      <c r="D4" s="9"/>
      <c r="E4" s="10"/>
      <c r="F4" s="11"/>
      <c r="G4" s="16"/>
      <c r="H4" s="17"/>
      <c r="I4" s="5"/>
    </row>
    <row r="5" spans="1:11" ht="15.75">
      <c r="B5" s="14" t="s">
        <v>4</v>
      </c>
      <c r="C5" s="15" t="s">
        <v>5</v>
      </c>
      <c r="D5" s="9"/>
      <c r="E5" s="10"/>
      <c r="F5" s="11"/>
      <c r="G5" s="16"/>
      <c r="H5" s="18"/>
      <c r="I5" s="5"/>
    </row>
    <row r="6" spans="1:11">
      <c r="D6" s="9"/>
      <c r="E6" s="10"/>
      <c r="F6" s="11"/>
      <c r="G6" s="16"/>
      <c r="H6" s="17"/>
      <c r="I6" s="5"/>
    </row>
    <row r="7" spans="1:11">
      <c r="B7" s="14" t="s">
        <v>6</v>
      </c>
      <c r="C7" s="15" t="s">
        <v>982</v>
      </c>
      <c r="D7" s="19"/>
      <c r="E7" s="19"/>
      <c r="F7" s="20"/>
      <c r="G7" s="16"/>
      <c r="H7" s="17"/>
      <c r="I7" s="5"/>
    </row>
    <row r="8" spans="1:11">
      <c r="C8" s="15"/>
      <c r="D8" s="9"/>
      <c r="E8" s="10"/>
      <c r="F8" s="11"/>
      <c r="G8" s="21"/>
      <c r="H8" s="22"/>
      <c r="I8" s="5"/>
    </row>
    <row r="9" spans="1:11">
      <c r="B9" s="23" t="s">
        <v>7</v>
      </c>
      <c r="C9" s="24" t="s">
        <v>8</v>
      </c>
      <c r="D9" s="9"/>
      <c r="E9" s="10"/>
      <c r="F9" s="11"/>
      <c r="G9" s="16"/>
      <c r="H9" s="17"/>
      <c r="I9" s="5"/>
    </row>
    <row r="10" spans="1:11">
      <c r="B10" s="23" t="s">
        <v>9</v>
      </c>
      <c r="C10" s="24" t="s">
        <v>1139</v>
      </c>
      <c r="D10" s="9"/>
      <c r="E10" s="10"/>
      <c r="F10" s="11"/>
      <c r="G10" s="16"/>
      <c r="H10" s="17"/>
      <c r="I10" s="5"/>
    </row>
    <row r="11" spans="1:11">
      <c r="A11" s="1"/>
      <c r="B11" s="14" t="s">
        <v>10</v>
      </c>
      <c r="C11" s="25" t="s">
        <v>11</v>
      </c>
      <c r="D11" s="1"/>
      <c r="E11" s="1"/>
      <c r="F11" s="2"/>
      <c r="G11" s="12"/>
      <c r="H11" s="13"/>
      <c r="I11" s="5"/>
    </row>
    <row r="12" spans="1:11">
      <c r="A12" s="1"/>
      <c r="B12" s="14" t="s">
        <v>12</v>
      </c>
      <c r="C12" s="15" t="s">
        <v>981</v>
      </c>
      <c r="D12" s="1"/>
      <c r="E12" s="1"/>
      <c r="F12" s="2"/>
      <c r="G12" s="26"/>
      <c r="H12" s="5"/>
      <c r="I12" s="5"/>
    </row>
    <row r="13" spans="1:11">
      <c r="A13" s="1"/>
      <c r="B13" s="2"/>
      <c r="C13" s="1"/>
      <c r="D13" s="1"/>
      <c r="E13" s="1"/>
      <c r="F13" s="1"/>
    </row>
    <row r="14" spans="1:11">
      <c r="A14" s="1"/>
      <c r="B14" s="2"/>
      <c r="C14" s="1"/>
      <c r="D14" s="1"/>
      <c r="E14" s="1"/>
      <c r="F14" s="1"/>
    </row>
    <row r="15" spans="1:11" s="27" customFormat="1" ht="13.5">
      <c r="B15" s="28"/>
      <c r="C15" s="29"/>
      <c r="E15" s="30"/>
      <c r="F15" s="31"/>
      <c r="G15" s="12"/>
      <c r="H15" s="32"/>
      <c r="I15" s="33"/>
      <c r="J15" s="31"/>
      <c r="K15" s="12"/>
    </row>
    <row r="22" spans="2:9" ht="105">
      <c r="B22" s="34" t="s">
        <v>13</v>
      </c>
      <c r="C22" s="828" t="s">
        <v>1016</v>
      </c>
      <c r="D22" s="828"/>
      <c r="E22" s="828"/>
      <c r="F22" s="828"/>
      <c r="G22" s="828"/>
      <c r="H22" s="34"/>
      <c r="I22" s="34"/>
    </row>
    <row r="23" spans="2:9">
      <c r="B23" s="35"/>
      <c r="C23" s="36"/>
      <c r="D23" s="36"/>
      <c r="E23" s="36"/>
      <c r="F23" s="37"/>
      <c r="G23" s="37"/>
    </row>
    <row r="34" spans="2:3">
      <c r="C34" s="38" t="s">
        <v>14</v>
      </c>
    </row>
    <row r="39" spans="2:3">
      <c r="B39" s="38"/>
    </row>
    <row r="50" ht="238.5" customHeight="1"/>
  </sheetData>
  <mergeCells count="1">
    <mergeCell ref="C22:G22"/>
  </mergeCells>
  <pageMargins left="0.78740157480314965" right="0.39370078740157483" top="0.78740157480314965" bottom="0.39370078740157483" header="0.19685039370078741" footer="0.19685039370078741"/>
  <pageSetup paperSize="9" scale="82" fitToHeight="0" orientation="portrait" r:id="rId1"/>
  <headerFooter>
    <oddHeader>&amp;L&amp;"Calibri,Regular"&amp;8
 24/7 DESIGN STUDIO d.o.o., 
Ob Vrševniku 6, 1225 Lukovica
info@247designstudio.eu
&amp;C&amp;"Calibri,Regular"&amp;8
&amp;A&amp;R&amp;G</oddHeader>
    <oddFooter>&amp;L&amp;"-,Regular"&amp;9PRENOVA CV DEM&amp;C&amp;"Calibri,Regular"&amp;9 160-22 / ARH / 5.4 / December 2024&amp;R&amp;"Calibri,Regular"&amp;9PREDRAČUN - STRAN &amp;P/&amp;N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181BB-1222-4CEF-94F4-A9D67C0B57F2}">
  <dimension ref="A1:H44"/>
  <sheetViews>
    <sheetView showGridLines="0" view="pageBreakPreview" topLeftCell="A13" zoomScaleNormal="115" zoomScaleSheetLayoutView="100" zoomScalePageLayoutView="130" workbookViewId="0">
      <selection activeCell="C27" sqref="C27"/>
    </sheetView>
  </sheetViews>
  <sheetFormatPr defaultColWidth="9.140625" defaultRowHeight="13.5"/>
  <cols>
    <col min="1" max="1" width="3.28515625" style="27" customWidth="1"/>
    <col min="2" max="2" width="9.85546875" style="31" bestFit="1" customWidth="1"/>
    <col min="3" max="3" width="44.42578125" style="27" customWidth="1"/>
    <col min="4" max="4" width="5.42578125" style="27" customWidth="1"/>
    <col min="5" max="5" width="7.42578125" style="27" customWidth="1"/>
    <col min="6" max="6" width="9.85546875" style="27" bestFit="1" customWidth="1"/>
    <col min="7" max="7" width="11" style="27" customWidth="1"/>
    <col min="8" max="8" width="18.5703125" style="27" customWidth="1"/>
    <col min="9" max="16384" width="9.140625" style="27"/>
  </cols>
  <sheetData>
    <row r="1" spans="1:8" s="5" customFormat="1">
      <c r="A1" s="27"/>
      <c r="B1" s="31"/>
      <c r="C1" s="265"/>
      <c r="D1" s="27"/>
      <c r="E1" s="27"/>
      <c r="F1" s="27"/>
      <c r="G1" s="266"/>
      <c r="H1" s="266"/>
    </row>
    <row r="2" spans="1:8" s="5" customFormat="1">
      <c r="B2" s="28"/>
      <c r="C2" s="265"/>
      <c r="D2" s="13"/>
      <c r="E2" s="267"/>
      <c r="F2" s="268"/>
      <c r="G2" s="41"/>
      <c r="H2" s="13"/>
    </row>
    <row r="3" spans="1:8" s="5" customFormat="1">
      <c r="B3" s="269" t="str">
        <f>'TITLE PAGE'!B3</f>
        <v>Naročnik:</v>
      </c>
      <c r="C3" s="270" t="str">
        <f>'TITLE PAGE'!C3</f>
        <v>DEM, Dravske elektrarne Maribor</v>
      </c>
      <c r="D3" s="13"/>
      <c r="E3" s="267"/>
      <c r="F3" s="271"/>
      <c r="G3" s="12"/>
      <c r="H3" s="13"/>
    </row>
    <row r="4" spans="1:8" s="5" customFormat="1">
      <c r="B4" s="269" t="str">
        <f>'TITLE PAGE'!B4</f>
        <v>Lokacija:</v>
      </c>
      <c r="C4" s="270" t="str">
        <f>'TITLE PAGE'!C4</f>
        <v>Obrežna ulica 170, 2000 Maribor</v>
      </c>
      <c r="D4" s="13"/>
      <c r="E4" s="267"/>
      <c r="F4" s="271"/>
      <c r="G4" s="12"/>
      <c r="H4" s="13"/>
    </row>
    <row r="5" spans="1:8" s="5" customFormat="1">
      <c r="B5" s="269" t="str">
        <f>'TITLE PAGE'!B5</f>
        <v>Objekt:</v>
      </c>
      <c r="C5" s="270" t="str">
        <f>'TITLE PAGE'!C5</f>
        <v>Poslovni objekt OCV1</v>
      </c>
      <c r="D5" s="13"/>
      <c r="E5" s="267"/>
      <c r="F5" s="271"/>
      <c r="G5" s="12"/>
      <c r="H5" s="272"/>
    </row>
    <row r="6" spans="1:8" s="5" customFormat="1">
      <c r="B6" s="273"/>
      <c r="C6" s="270"/>
      <c r="D6" s="13"/>
      <c r="E6" s="267"/>
      <c r="F6" s="271"/>
      <c r="G6" s="12"/>
      <c r="H6" s="13"/>
    </row>
    <row r="7" spans="1:8" s="5" customFormat="1">
      <c r="B7" s="269" t="str">
        <f>'TITLE PAGE'!B7</f>
        <v>Projekt:</v>
      </c>
      <c r="C7" s="270" t="str">
        <f>'TITLE PAGE'!C7</f>
        <v>PRENOVA CENTRA VODENJA 
DRAVSKIH ELEKTRARN MARIBOR</v>
      </c>
      <c r="D7" s="274"/>
      <c r="E7" s="274"/>
      <c r="F7" s="275"/>
      <c r="G7" s="12"/>
      <c r="H7" s="13"/>
    </row>
    <row r="8" spans="1:8" s="5" customFormat="1">
      <c r="B8" s="273"/>
      <c r="C8" s="270"/>
      <c r="D8" s="13"/>
      <c r="E8" s="267"/>
      <c r="F8" s="271"/>
      <c r="G8" s="21"/>
      <c r="H8" s="22"/>
    </row>
    <row r="9" spans="1:8" s="5" customFormat="1">
      <c r="B9" s="269" t="str">
        <f>'TITLE PAGE'!B9</f>
        <v>Št. proj:</v>
      </c>
      <c r="C9" s="270" t="str">
        <f>'TITLE PAGE'!C9</f>
        <v>160-22</v>
      </c>
      <c r="D9" s="13"/>
      <c r="E9" s="267"/>
      <c r="F9" s="271"/>
      <c r="G9" s="12"/>
      <c r="H9" s="13"/>
    </row>
    <row r="10" spans="1:8" s="5" customFormat="1">
      <c r="B10" s="269" t="str">
        <f>'TITLE PAGE'!B10</f>
        <v>Št. načr:</v>
      </c>
      <c r="C10" s="270" t="str">
        <f>'TITLE PAGE'!C10</f>
        <v>160-22 / ARH / 5.5</v>
      </c>
      <c r="D10" s="13"/>
      <c r="E10" s="267"/>
      <c r="F10" s="271"/>
      <c r="G10" s="12"/>
      <c r="H10" s="13"/>
    </row>
    <row r="11" spans="1:8" s="5" customFormat="1">
      <c r="A11" s="27"/>
      <c r="B11" s="269" t="str">
        <f>'TITLE PAGE'!B11</f>
        <v>Datum:</v>
      </c>
      <c r="C11" s="270" t="str">
        <f>'TITLE PAGE'!C11</f>
        <v>December 2024</v>
      </c>
      <c r="D11" s="27"/>
      <c r="E11" s="27"/>
      <c r="F11" s="31"/>
      <c r="G11" s="12"/>
      <c r="H11" s="13"/>
    </row>
    <row r="12" spans="1:8" s="5" customFormat="1">
      <c r="A12" s="27"/>
      <c r="B12" s="269" t="str">
        <f>'TITLE PAGE'!B12</f>
        <v>Faza:</v>
      </c>
      <c r="C12" s="270" t="str">
        <f>'TITLE PAGE'!C12</f>
        <v>PZI / DZR</v>
      </c>
      <c r="D12" s="27"/>
      <c r="E12" s="27"/>
      <c r="F12" s="31"/>
      <c r="G12" s="26"/>
    </row>
    <row r="13" spans="1:8" s="5" customFormat="1">
      <c r="A13" s="27"/>
      <c r="B13" s="31"/>
      <c r="C13" s="27"/>
      <c r="D13" s="27"/>
      <c r="E13" s="27"/>
      <c r="F13" s="27"/>
    </row>
    <row r="14" spans="1:8" s="5" customFormat="1">
      <c r="A14" s="27"/>
      <c r="B14" s="31"/>
      <c r="C14" s="27"/>
      <c r="D14" s="27"/>
      <c r="E14" s="27"/>
      <c r="F14" s="27"/>
    </row>
    <row r="15" spans="1:8">
      <c r="B15" s="28"/>
      <c r="C15" s="29"/>
      <c r="E15" s="30"/>
      <c r="F15" s="31"/>
      <c r="G15" s="12"/>
      <c r="H15" s="32"/>
    </row>
    <row r="16" spans="1:8" ht="24">
      <c r="A16" s="276"/>
      <c r="B16" s="276"/>
      <c r="C16" s="46" t="s">
        <v>15</v>
      </c>
      <c r="D16" s="276"/>
      <c r="E16" s="276"/>
      <c r="F16" s="276"/>
      <c r="G16" s="276"/>
    </row>
    <row r="17" spans="1:8">
      <c r="A17" s="276"/>
      <c r="B17" s="28"/>
      <c r="C17" s="276"/>
      <c r="D17" s="276"/>
      <c r="E17" s="276"/>
      <c r="F17" s="276"/>
      <c r="G17" s="276"/>
    </row>
    <row r="18" spans="1:8">
      <c r="A18" s="276"/>
      <c r="B18" s="277"/>
      <c r="C18" s="276"/>
      <c r="D18" s="278"/>
      <c r="E18" s="279"/>
      <c r="F18" s="279"/>
      <c r="G18" s="279"/>
    </row>
    <row r="19" spans="1:8" ht="15">
      <c r="A19" s="276"/>
      <c r="B19" s="47" t="s">
        <v>16</v>
      </c>
      <c r="C19" s="47" t="s">
        <v>17</v>
      </c>
      <c r="D19" s="48"/>
      <c r="E19" s="1"/>
      <c r="F19" s="45"/>
      <c r="G19" s="45"/>
      <c r="H19" s="49">
        <f>'I. GOI DELA'!H41</f>
        <v>0</v>
      </c>
    </row>
    <row r="20" spans="1:8" ht="15">
      <c r="A20" s="276"/>
      <c r="B20" s="47" t="s">
        <v>18</v>
      </c>
      <c r="C20" s="47" t="s">
        <v>983</v>
      </c>
      <c r="D20" s="48"/>
      <c r="E20" s="1"/>
      <c r="F20" s="45"/>
      <c r="G20" s="45"/>
      <c r="H20" s="49">
        <f>'I. GOI DELA'!H48</f>
        <v>0</v>
      </c>
    </row>
    <row r="21" spans="1:8" ht="15">
      <c r="A21" s="276"/>
      <c r="B21" s="47" t="s">
        <v>19</v>
      </c>
      <c r="C21" s="47" t="s">
        <v>20</v>
      </c>
      <c r="D21" s="47"/>
      <c r="E21" s="1"/>
      <c r="F21" s="45"/>
      <c r="G21" s="45"/>
      <c r="H21" s="49">
        <f>'III. ELEKTRO INŠT'!H30</f>
        <v>0</v>
      </c>
    </row>
    <row r="22" spans="1:8" ht="15">
      <c r="A22" s="276"/>
      <c r="B22" s="47" t="s">
        <v>21</v>
      </c>
      <c r="C22" s="47" t="s">
        <v>22</v>
      </c>
      <c r="D22" s="47"/>
      <c r="E22" s="1"/>
      <c r="F22" s="45"/>
      <c r="G22" s="45"/>
      <c r="H22" s="49">
        <f>'IV. STROJNE INŠT'!H26</f>
        <v>0</v>
      </c>
    </row>
    <row r="23" spans="1:8" ht="15">
      <c r="A23" s="276"/>
      <c r="B23" s="47" t="s">
        <v>987</v>
      </c>
      <c r="C23" s="47" t="s">
        <v>986</v>
      </c>
      <c r="D23" s="1"/>
      <c r="E23" s="1"/>
      <c r="F23" s="1"/>
      <c r="G23" s="1"/>
      <c r="H23" s="49">
        <f>'III. ELEKTRO INŠT'!H29</f>
        <v>0</v>
      </c>
    </row>
    <row r="24" spans="1:8" ht="15.75" thickBot="1">
      <c r="A24" s="276"/>
      <c r="B24" s="50"/>
      <c r="C24" s="51"/>
      <c r="D24" s="52"/>
      <c r="E24" s="52"/>
      <c r="F24" s="52"/>
      <c r="G24" s="52"/>
      <c r="H24" s="51"/>
    </row>
    <row r="25" spans="1:8" ht="15.75" thickTop="1">
      <c r="A25" s="276"/>
      <c r="B25" s="48"/>
      <c r="C25" s="290" t="s">
        <v>23</v>
      </c>
      <c r="D25" s="19"/>
      <c r="E25" s="19"/>
      <c r="F25" s="19"/>
      <c r="G25" s="19"/>
      <c r="H25" s="53">
        <f>SUM(H19:H24)</f>
        <v>0</v>
      </c>
    </row>
    <row r="26" spans="1:8" ht="15">
      <c r="A26" s="276"/>
      <c r="B26" s="7"/>
      <c r="C26" s="1"/>
      <c r="D26" s="1"/>
      <c r="E26" s="53"/>
      <c r="F26" s="45"/>
      <c r="G26" s="45"/>
      <c r="H26" s="1"/>
    </row>
    <row r="27" spans="1:8" s="276" customFormat="1" ht="15">
      <c r="B27" s="45"/>
      <c r="C27" s="45" t="s">
        <v>1333</v>
      </c>
      <c r="D27" s="45"/>
      <c r="E27" s="49"/>
      <c r="F27" s="45"/>
      <c r="G27" s="54">
        <v>0.05</v>
      </c>
      <c r="H27" s="55">
        <f>SUM(H19:H22)*G27</f>
        <v>0</v>
      </c>
    </row>
    <row r="28" spans="1:8" ht="15.75" thickBot="1">
      <c r="A28" s="276"/>
      <c r="B28" s="50"/>
      <c r="C28" s="51"/>
      <c r="D28" s="52"/>
      <c r="E28" s="52"/>
      <c r="F28" s="52"/>
      <c r="G28" s="52"/>
      <c r="H28" s="51"/>
    </row>
    <row r="29" spans="1:8" ht="15.75" thickTop="1">
      <c r="A29" s="276"/>
      <c r="B29" s="48"/>
      <c r="C29" s="290" t="s">
        <v>23</v>
      </c>
      <c r="D29" s="19"/>
      <c r="E29" s="19"/>
      <c r="F29" s="19"/>
      <c r="G29" s="19"/>
      <c r="H29" s="53">
        <f>SUM(H25:H28)</f>
        <v>0</v>
      </c>
    </row>
    <row r="30" spans="1:8">
      <c r="A30" s="276"/>
      <c r="B30" s="280"/>
      <c r="C30" s="282"/>
      <c r="D30" s="274"/>
      <c r="E30" s="274"/>
      <c r="F30" s="274"/>
      <c r="G30" s="274"/>
      <c r="H30" s="283"/>
    </row>
    <row r="31" spans="1:8">
      <c r="E31" s="281"/>
      <c r="G31" s="285"/>
      <c r="H31" s="284"/>
    </row>
    <row r="32" spans="1:8">
      <c r="C32" s="286"/>
      <c r="E32" s="281"/>
      <c r="G32" s="287"/>
    </row>
    <row r="33" spans="1:8">
      <c r="C33" s="286"/>
      <c r="E33" s="281"/>
      <c r="G33" s="287"/>
    </row>
    <row r="35" spans="1:8">
      <c r="E35" s="288"/>
    </row>
    <row r="44" spans="1:8" ht="256.5">
      <c r="A44" s="289" t="s">
        <v>24</v>
      </c>
      <c r="B44" s="829" t="s">
        <v>985</v>
      </c>
      <c r="C44" s="830"/>
      <c r="D44" s="830"/>
      <c r="E44" s="830"/>
      <c r="F44" s="830"/>
      <c r="G44" s="830"/>
      <c r="H44" s="830"/>
    </row>
  </sheetData>
  <mergeCells count="1">
    <mergeCell ref="B44:H44"/>
  </mergeCells>
  <pageMargins left="0.78740157480314965" right="0.39370078740157483" top="0.78740157480314965" bottom="0.39370078740157483" header="0.19685039370078741" footer="0.19685039370078741"/>
  <pageSetup paperSize="9" scale="82" fitToHeight="0" orientation="portrait" r:id="rId1"/>
  <headerFooter>
    <oddHeader>&amp;L&amp;"Calibri,Regular"&amp;8
 24/7 DESIGN STUDIO d.o.o., 
Ob Vrševniku 6, 1225 Lukovica
info@247designstudio.eu
&amp;C&amp;"Calibri,Regular"&amp;8
&amp;A&amp;R&amp;G</oddHeader>
    <oddFooter>&amp;L&amp;"-,Regular"&amp;9PRENOVA CV DEM&amp;C&amp;"Calibri,Regular"&amp;9 160-22 / ARH / 5.4 / December 2024&amp;R&amp;"Calibri,Regular"&amp;9PREDRAČUN - STRAN &amp;P/&amp;N</oddFooter>
  </headerFooter>
  <legacyDrawingHF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07521-12E7-4E3B-8212-960341AE12A0}">
  <sheetPr published="0"/>
  <dimension ref="A1:J386"/>
  <sheetViews>
    <sheetView showZeros="0" tabSelected="1" view="pageBreakPreview" topLeftCell="A300" zoomScaleNormal="85" zoomScaleSheetLayoutView="100" workbookViewId="0">
      <selection activeCell="C279" sqref="C279"/>
    </sheetView>
  </sheetViews>
  <sheetFormatPr defaultColWidth="8.7109375" defaultRowHeight="13.5"/>
  <cols>
    <col min="1" max="1" width="5.140625" style="56" customWidth="1"/>
    <col min="2" max="2" width="4.28515625" style="87" customWidth="1"/>
    <col min="3" max="3" width="42.5703125" style="56" customWidth="1"/>
    <col min="4" max="4" width="7.7109375" style="75" customWidth="1"/>
    <col min="5" max="5" width="8.140625" style="76" bestFit="1" customWidth="1"/>
    <col min="6" max="6" width="12.85546875" style="108" customWidth="1"/>
    <col min="7" max="7" width="15.140625" style="563" customWidth="1"/>
    <col min="8" max="8" width="15.42578125" style="90" customWidth="1"/>
    <col min="9" max="11" width="14.28515625" style="56" customWidth="1"/>
    <col min="12" max="16384" width="8.7109375" style="56"/>
  </cols>
  <sheetData>
    <row r="1" spans="1:8" ht="15">
      <c r="A1" s="1"/>
      <c r="B1" s="2"/>
      <c r="C1" s="39"/>
      <c r="D1" s="1"/>
      <c r="E1" s="1"/>
      <c r="F1" s="188"/>
      <c r="G1" s="664"/>
      <c r="H1" s="614"/>
    </row>
    <row r="2" spans="1:8" ht="15">
      <c r="A2" s="6"/>
      <c r="B2" s="7"/>
      <c r="C2" s="39"/>
      <c r="D2" s="9"/>
      <c r="E2" s="10"/>
      <c r="F2" s="189"/>
      <c r="G2" s="665"/>
      <c r="H2" s="615"/>
    </row>
    <row r="3" spans="1:8" ht="15">
      <c r="A3" s="6"/>
      <c r="B3" s="42" t="str">
        <f>'TITLE PAGE'!B3</f>
        <v>Naročnik:</v>
      </c>
      <c r="C3" s="43" t="str">
        <f>'TITLE PAGE'!C3</f>
        <v>DEM, Dravske elektrarne Maribor</v>
      </c>
      <c r="D3" s="9"/>
      <c r="E3" s="10"/>
      <c r="F3" s="190"/>
      <c r="G3" s="666"/>
      <c r="H3" s="616"/>
    </row>
    <row r="4" spans="1:8" ht="15">
      <c r="A4" s="6"/>
      <c r="B4" s="42" t="str">
        <f>'TITLE PAGE'!B4</f>
        <v>Lokacija:</v>
      </c>
      <c r="C4" s="43" t="str">
        <f>'TITLE PAGE'!C4</f>
        <v>Obrežna ulica 170, 2000 Maribor</v>
      </c>
      <c r="D4" s="9"/>
      <c r="E4" s="10"/>
      <c r="F4" s="190"/>
      <c r="G4" s="666"/>
      <c r="H4" s="616"/>
    </row>
    <row r="5" spans="1:8" ht="15.75">
      <c r="A5" s="6"/>
      <c r="B5" s="42" t="str">
        <f>'TITLE PAGE'!B5</f>
        <v>Objekt:</v>
      </c>
      <c r="C5" s="43" t="str">
        <f>'TITLE PAGE'!C5</f>
        <v>Poslovni objekt OCV1</v>
      </c>
      <c r="D5" s="9"/>
      <c r="E5" s="10"/>
      <c r="F5" s="190"/>
      <c r="G5" s="666"/>
      <c r="H5" s="617"/>
    </row>
    <row r="6" spans="1:8" ht="15">
      <c r="A6" s="6"/>
      <c r="B6" s="44"/>
      <c r="C6" s="43"/>
      <c r="D6" s="9"/>
      <c r="E6" s="10"/>
      <c r="F6" s="190"/>
      <c r="G6" s="666"/>
      <c r="H6" s="616"/>
    </row>
    <row r="7" spans="1:8" ht="15">
      <c r="A7" s="6"/>
      <c r="B7" s="42" t="str">
        <f>'TITLE PAGE'!B7</f>
        <v>Projekt:</v>
      </c>
      <c r="C7" s="43" t="str">
        <f>'TITLE PAGE'!C7</f>
        <v>PRENOVA CENTRA VODENJA 
DRAVSKIH ELEKTRARN MARIBOR</v>
      </c>
      <c r="D7" s="19"/>
      <c r="E7" s="19"/>
      <c r="F7" s="191"/>
      <c r="G7" s="666"/>
      <c r="H7" s="616"/>
    </row>
    <row r="8" spans="1:8" ht="15">
      <c r="A8" s="6"/>
      <c r="B8" s="44"/>
      <c r="C8" s="43"/>
      <c r="D8" s="9"/>
      <c r="E8" s="10"/>
      <c r="F8" s="190"/>
      <c r="G8" s="302"/>
      <c r="H8" s="22"/>
    </row>
    <row r="9" spans="1:8" ht="15">
      <c r="A9" s="6"/>
      <c r="B9" s="42" t="str">
        <f>'TITLE PAGE'!B9</f>
        <v>Št. proj:</v>
      </c>
      <c r="C9" s="43" t="str">
        <f>'TITLE PAGE'!C9</f>
        <v>160-22</v>
      </c>
      <c r="D9" s="9"/>
      <c r="E9" s="10"/>
      <c r="F9" s="190"/>
      <c r="G9" s="666"/>
      <c r="H9" s="616"/>
    </row>
    <row r="10" spans="1:8" ht="15">
      <c r="A10" s="6"/>
      <c r="B10" s="42" t="str">
        <f>'TITLE PAGE'!B10</f>
        <v>Št. načr:</v>
      </c>
      <c r="C10" s="43" t="str">
        <f>'TITLE PAGE'!C10</f>
        <v>160-22 / ARH / 5.5</v>
      </c>
      <c r="D10" s="9"/>
      <c r="E10" s="10"/>
      <c r="F10" s="190"/>
      <c r="G10" s="666"/>
      <c r="H10" s="616"/>
    </row>
    <row r="11" spans="1:8" ht="15">
      <c r="A11" s="1"/>
      <c r="B11" s="42" t="str">
        <f>'TITLE PAGE'!B11</f>
        <v>Datum:</v>
      </c>
      <c r="C11" s="43" t="str">
        <f>'TITLE PAGE'!C11</f>
        <v>December 2024</v>
      </c>
      <c r="D11" s="1"/>
      <c r="E11" s="1"/>
      <c r="F11" s="190"/>
      <c r="G11" s="316"/>
      <c r="H11" s="615"/>
    </row>
    <row r="12" spans="1:8" ht="15">
      <c r="A12" s="1"/>
      <c r="B12" s="42" t="str">
        <f>'TITLE PAGE'!B12</f>
        <v>Faza:</v>
      </c>
      <c r="C12" s="43" t="str">
        <f>'TITLE PAGE'!C12</f>
        <v>PZI / DZR</v>
      </c>
      <c r="D12" s="1"/>
      <c r="E12" s="1"/>
      <c r="F12" s="190"/>
      <c r="G12" s="316"/>
      <c r="H12" s="289"/>
    </row>
    <row r="13" spans="1:8" ht="15">
      <c r="A13" s="1"/>
      <c r="B13" s="2"/>
      <c r="C13" s="1"/>
      <c r="D13" s="1"/>
      <c r="E13" s="1"/>
      <c r="F13" s="188"/>
      <c r="G13" s="304"/>
      <c r="H13" s="289"/>
    </row>
    <row r="14" spans="1:8">
      <c r="A14" s="57"/>
      <c r="B14" s="58"/>
      <c r="C14" s="59"/>
      <c r="D14" s="60"/>
      <c r="E14" s="61"/>
      <c r="F14" s="192"/>
      <c r="G14" s="316"/>
      <c r="H14" s="618"/>
    </row>
    <row r="15" spans="1:8">
      <c r="A15" s="57"/>
      <c r="B15" s="58"/>
      <c r="C15" s="59"/>
      <c r="D15" s="60"/>
      <c r="E15" s="61"/>
      <c r="F15" s="192"/>
      <c r="G15" s="316"/>
      <c r="H15" s="618"/>
    </row>
    <row r="16" spans="1:8" ht="24">
      <c r="A16" s="64"/>
      <c r="B16" s="65" t="s">
        <v>16</v>
      </c>
      <c r="C16" s="66" t="s">
        <v>25</v>
      </c>
      <c r="D16" s="60"/>
      <c r="E16" s="61"/>
      <c r="F16" s="193"/>
      <c r="G16" s="302"/>
      <c r="H16" s="619"/>
    </row>
    <row r="17" spans="1:8">
      <c r="A17" s="67"/>
      <c r="B17" s="57"/>
      <c r="C17" s="57"/>
      <c r="D17" s="60"/>
      <c r="E17" s="61"/>
      <c r="F17" s="194"/>
      <c r="G17" s="316"/>
      <c r="H17" s="620"/>
    </row>
    <row r="18" spans="1:8" ht="18.75">
      <c r="A18" s="57"/>
      <c r="B18" s="68"/>
      <c r="C18" s="69" t="s">
        <v>26</v>
      </c>
      <c r="D18" s="70"/>
      <c r="E18" s="71"/>
      <c r="F18" s="194"/>
      <c r="G18" s="316"/>
      <c r="H18" s="620"/>
    </row>
    <row r="19" spans="1:8">
      <c r="A19" s="57"/>
      <c r="B19" s="68"/>
      <c r="C19" s="64"/>
      <c r="D19" s="70"/>
      <c r="E19" s="71"/>
      <c r="F19" s="194"/>
      <c r="G19" s="316"/>
      <c r="H19" s="620"/>
    </row>
    <row r="20" spans="1:8">
      <c r="B20" s="296" t="s">
        <v>16</v>
      </c>
      <c r="C20" s="83" t="s">
        <v>27</v>
      </c>
    </row>
    <row r="21" spans="1:8">
      <c r="B21" s="296"/>
      <c r="C21" s="83"/>
    </row>
    <row r="22" spans="1:8">
      <c r="B22" s="87" t="s">
        <v>28</v>
      </c>
      <c r="C22" s="56" t="s">
        <v>29</v>
      </c>
      <c r="F22" s="56"/>
      <c r="H22" s="621">
        <f>+G139</f>
        <v>0</v>
      </c>
    </row>
    <row r="23" spans="1:8">
      <c r="B23" s="87" t="s">
        <v>39</v>
      </c>
      <c r="C23" s="56" t="s">
        <v>32</v>
      </c>
      <c r="F23" s="56"/>
      <c r="H23" s="621">
        <f>+G168</f>
        <v>0</v>
      </c>
    </row>
    <row r="24" spans="1:8">
      <c r="B24" s="87" t="s">
        <v>31</v>
      </c>
      <c r="C24" s="56" t="s">
        <v>34</v>
      </c>
      <c r="F24" s="56"/>
      <c r="H24" s="621">
        <f>+G185</f>
        <v>0</v>
      </c>
    </row>
    <row r="25" spans="1:8">
      <c r="B25" s="87" t="s">
        <v>33</v>
      </c>
      <c r="C25" s="56" t="s">
        <v>36</v>
      </c>
      <c r="F25" s="56"/>
      <c r="H25" s="621">
        <f>+G211</f>
        <v>0</v>
      </c>
    </row>
    <row r="26" spans="1:8">
      <c r="F26" s="76"/>
      <c r="H26" s="621"/>
    </row>
    <row r="27" spans="1:8" ht="14.25" thickBot="1">
      <c r="C27" s="297" t="s">
        <v>37</v>
      </c>
      <c r="D27" s="298"/>
      <c r="E27" s="101"/>
      <c r="F27" s="101"/>
      <c r="G27" s="667"/>
      <c r="H27" s="622">
        <f>SUM(H22:H25)</f>
        <v>0</v>
      </c>
    </row>
    <row r="28" spans="1:8" ht="14.25" thickTop="1">
      <c r="F28" s="76"/>
      <c r="G28" s="668"/>
      <c r="H28" s="621"/>
    </row>
    <row r="29" spans="1:8">
      <c r="F29" s="76"/>
      <c r="G29" s="668"/>
      <c r="H29" s="621"/>
    </row>
    <row r="30" spans="1:8">
      <c r="F30" s="76"/>
      <c r="H30" s="621"/>
    </row>
    <row r="31" spans="1:8" s="83" customFormat="1">
      <c r="B31" s="296" t="s">
        <v>18</v>
      </c>
      <c r="C31" s="83" t="s">
        <v>38</v>
      </c>
      <c r="D31" s="84"/>
      <c r="E31" s="85"/>
      <c r="F31" s="85"/>
      <c r="G31" s="634"/>
      <c r="H31" s="623"/>
    </row>
    <row r="32" spans="1:8" s="83" customFormat="1">
      <c r="B32" s="296"/>
      <c r="D32" s="84"/>
      <c r="E32" s="85"/>
      <c r="F32" s="85"/>
      <c r="G32" s="634"/>
      <c r="H32" s="623"/>
    </row>
    <row r="33" spans="2:8">
      <c r="B33" s="87" t="s">
        <v>51</v>
      </c>
      <c r="C33" s="56" t="s">
        <v>40</v>
      </c>
      <c r="F33" s="76"/>
      <c r="H33" s="621">
        <f>+G257</f>
        <v>0</v>
      </c>
    </row>
    <row r="34" spans="2:8">
      <c r="B34" s="87" t="s">
        <v>39</v>
      </c>
      <c r="C34" s="56" t="s">
        <v>41</v>
      </c>
      <c r="F34" s="76"/>
      <c r="H34" s="621">
        <f>+G287</f>
        <v>0</v>
      </c>
    </row>
    <row r="35" spans="2:8">
      <c r="B35" s="87" t="s">
        <v>31</v>
      </c>
      <c r="C35" s="56" t="s">
        <v>42</v>
      </c>
      <c r="F35" s="76"/>
      <c r="H35" s="621">
        <f>+G310</f>
        <v>0</v>
      </c>
    </row>
    <row r="36" spans="2:8">
      <c r="B36" s="87" t="s">
        <v>33</v>
      </c>
      <c r="C36" s="56" t="s">
        <v>43</v>
      </c>
      <c r="F36" s="76"/>
      <c r="H36" s="621">
        <f>+G331</f>
        <v>0</v>
      </c>
    </row>
    <row r="37" spans="2:8">
      <c r="B37" s="87" t="s">
        <v>35</v>
      </c>
      <c r="C37" s="56" t="s">
        <v>44</v>
      </c>
      <c r="F37" s="76"/>
      <c r="H37" s="621">
        <f>+G383</f>
        <v>0</v>
      </c>
    </row>
    <row r="38" spans="2:8">
      <c r="F38" s="76"/>
      <c r="H38" s="621"/>
    </row>
    <row r="39" spans="2:8" ht="14.25" thickBot="1">
      <c r="C39" s="299" t="s">
        <v>45</v>
      </c>
      <c r="D39" s="298"/>
      <c r="E39" s="101"/>
      <c r="F39" s="101"/>
      <c r="G39" s="667"/>
      <c r="H39" s="622">
        <f>SUM(H33:H37)</f>
        <v>0</v>
      </c>
    </row>
    <row r="40" spans="2:8" ht="14.25" thickTop="1">
      <c r="C40" s="259"/>
      <c r="F40" s="76"/>
      <c r="G40" s="668"/>
      <c r="H40" s="621"/>
    </row>
    <row r="41" spans="2:8" ht="14.25" thickBot="1">
      <c r="B41" s="77"/>
      <c r="C41" s="80" t="s">
        <v>46</v>
      </c>
      <c r="D41" s="81"/>
      <c r="E41" s="82"/>
      <c r="F41" s="82"/>
      <c r="G41" s="633"/>
      <c r="H41" s="624">
        <f>+H27+H39</f>
        <v>0</v>
      </c>
    </row>
    <row r="42" spans="2:8" ht="14.25" thickTop="1">
      <c r="B42" s="77"/>
      <c r="C42" s="72"/>
      <c r="D42" s="79"/>
      <c r="E42" s="78"/>
      <c r="F42" s="78"/>
      <c r="G42" s="669"/>
      <c r="H42" s="625"/>
    </row>
    <row r="43" spans="2:8">
      <c r="B43" s="77"/>
      <c r="C43" s="72"/>
      <c r="D43" s="79"/>
      <c r="E43" s="78"/>
      <c r="F43" s="78"/>
      <c r="G43" s="669"/>
      <c r="H43" s="625"/>
    </row>
    <row r="44" spans="2:8">
      <c r="B44" s="77"/>
      <c r="C44" s="72"/>
      <c r="D44" s="79"/>
      <c r="E44" s="78"/>
      <c r="F44" s="78"/>
      <c r="G44" s="635"/>
    </row>
    <row r="45" spans="2:8">
      <c r="B45" s="296" t="s">
        <v>984</v>
      </c>
      <c r="C45" s="296" t="s">
        <v>983</v>
      </c>
      <c r="F45" s="76"/>
    </row>
    <row r="46" spans="2:8">
      <c r="B46" s="296"/>
      <c r="C46" s="296"/>
      <c r="F46" s="76"/>
      <c r="H46" s="563"/>
    </row>
    <row r="47" spans="2:8">
      <c r="B47" s="296" t="s">
        <v>51</v>
      </c>
      <c r="C47" s="296" t="s">
        <v>1109</v>
      </c>
      <c r="F47" s="76"/>
      <c r="H47" s="626">
        <v>0</v>
      </c>
    </row>
    <row r="48" spans="2:8" ht="14.25" thickBot="1">
      <c r="C48" s="299" t="s">
        <v>1282</v>
      </c>
      <c r="D48" s="298"/>
      <c r="E48" s="101"/>
      <c r="F48" s="101"/>
      <c r="G48" s="667"/>
      <c r="H48" s="622">
        <f>SUM(H47)</f>
        <v>0</v>
      </c>
    </row>
    <row r="49" spans="2:8" ht="14.25" thickTop="1">
      <c r="C49" s="259"/>
      <c r="F49" s="76"/>
      <c r="G49" s="668"/>
      <c r="H49" s="621"/>
    </row>
    <row r="50" spans="2:8">
      <c r="C50" s="259"/>
      <c r="F50" s="76"/>
      <c r="G50" s="668"/>
      <c r="H50" s="621"/>
    </row>
    <row r="51" spans="2:8">
      <c r="C51" s="259"/>
      <c r="F51" s="76"/>
      <c r="G51" s="668"/>
      <c r="H51" s="621"/>
    </row>
    <row r="52" spans="2:8">
      <c r="B52" s="86" t="s">
        <v>47</v>
      </c>
      <c r="C52" s="831" t="s">
        <v>1281</v>
      </c>
      <c r="D52" s="831"/>
      <c r="E52" s="831"/>
      <c r="F52" s="831"/>
      <c r="G52" s="831"/>
      <c r="H52" s="831"/>
    </row>
    <row r="53" spans="2:8" s="83" customFormat="1">
      <c r="B53" s="88" t="s">
        <v>47</v>
      </c>
      <c r="C53" s="831" t="s">
        <v>988</v>
      </c>
      <c r="D53" s="831"/>
      <c r="E53" s="831"/>
      <c r="F53" s="831"/>
      <c r="G53" s="831"/>
      <c r="H53" s="831"/>
    </row>
    <row r="54" spans="2:8" ht="89.25" customHeight="1">
      <c r="B54" s="263" t="s">
        <v>1106</v>
      </c>
      <c r="C54" s="831" t="s">
        <v>1286</v>
      </c>
      <c r="D54" s="831"/>
      <c r="E54" s="831"/>
      <c r="F54" s="831"/>
      <c r="G54" s="831"/>
      <c r="H54" s="831"/>
    </row>
    <row r="55" spans="2:8" ht="27.6" customHeight="1">
      <c r="B55" s="86" t="s">
        <v>47</v>
      </c>
      <c r="C55" s="832" t="s">
        <v>1332</v>
      </c>
      <c r="D55" s="832"/>
      <c r="E55" s="832"/>
      <c r="F55" s="832"/>
      <c r="G55" s="832"/>
      <c r="H55" s="832"/>
    </row>
    <row r="56" spans="2:8" s="259" customFormat="1" ht="67.5">
      <c r="D56" s="260" t="s">
        <v>48</v>
      </c>
      <c r="E56" s="261" t="s">
        <v>49</v>
      </c>
      <c r="F56" s="262" t="s">
        <v>50</v>
      </c>
      <c r="G56" s="262" t="s">
        <v>1292</v>
      </c>
      <c r="H56" s="627" t="s">
        <v>1310</v>
      </c>
    </row>
    <row r="57" spans="2:8" s="83" customFormat="1">
      <c r="B57" s="73" t="s">
        <v>16</v>
      </c>
      <c r="C57" s="74" t="s">
        <v>27</v>
      </c>
      <c r="D57" s="84"/>
      <c r="E57" s="85"/>
      <c r="F57" s="197"/>
      <c r="G57" s="634"/>
      <c r="H57" s="613"/>
    </row>
    <row r="58" spans="2:8" s="83" customFormat="1">
      <c r="B58" s="73"/>
      <c r="C58" s="74"/>
      <c r="D58" s="84"/>
      <c r="E58" s="85"/>
      <c r="F58" s="197"/>
      <c r="G58" s="634"/>
      <c r="H58" s="613"/>
    </row>
    <row r="59" spans="2:8" s="83" customFormat="1">
      <c r="B59" s="77" t="s">
        <v>51</v>
      </c>
      <c r="C59" s="72" t="s">
        <v>29</v>
      </c>
      <c r="D59" s="79"/>
      <c r="E59" s="76"/>
      <c r="F59" s="108"/>
      <c r="G59" s="563"/>
      <c r="H59" s="613"/>
    </row>
    <row r="60" spans="2:8" s="83" customFormat="1">
      <c r="B60" s="87"/>
      <c r="C60" s="90"/>
      <c r="D60" s="75"/>
      <c r="E60" s="76"/>
      <c r="F60" s="108"/>
      <c r="G60" s="563"/>
      <c r="H60" s="613"/>
    </row>
    <row r="61" spans="2:8" s="83" customFormat="1" ht="81">
      <c r="B61" s="88" t="s">
        <v>47</v>
      </c>
      <c r="C61" s="91" t="s">
        <v>1274</v>
      </c>
      <c r="D61" s="75"/>
      <c r="E61" s="76"/>
      <c r="F61" s="108"/>
      <c r="G61" s="563"/>
      <c r="H61" s="613"/>
    </row>
    <row r="62" spans="2:8" s="83" customFormat="1">
      <c r="B62" s="87"/>
      <c r="C62" s="90"/>
      <c r="D62" s="75"/>
      <c r="E62" s="76"/>
      <c r="F62" s="108"/>
      <c r="G62" s="563"/>
      <c r="H62" s="613"/>
    </row>
    <row r="63" spans="2:8" s="83" customFormat="1" ht="67.5">
      <c r="B63" s="88" t="s">
        <v>47</v>
      </c>
      <c r="C63" s="91" t="s">
        <v>52</v>
      </c>
      <c r="D63" s="75"/>
      <c r="E63" s="76"/>
      <c r="F63" s="108"/>
      <c r="G63" s="563"/>
      <c r="H63" s="613"/>
    </row>
    <row r="64" spans="2:8" s="83" customFormat="1">
      <c r="B64" s="87"/>
      <c r="C64" s="89"/>
      <c r="D64" s="75"/>
      <c r="E64" s="76"/>
      <c r="F64" s="108"/>
      <c r="G64" s="563"/>
      <c r="H64" s="613"/>
    </row>
    <row r="65" spans="2:8" s="83" customFormat="1" ht="67.5">
      <c r="B65" s="88" t="s">
        <v>47</v>
      </c>
      <c r="C65" s="91" t="s">
        <v>53</v>
      </c>
      <c r="D65" s="75"/>
      <c r="E65" s="76"/>
      <c r="F65" s="108"/>
      <c r="G65" s="563"/>
      <c r="H65" s="613"/>
    </row>
    <row r="66" spans="2:8" s="83" customFormat="1">
      <c r="B66" s="87"/>
      <c r="C66" s="89"/>
      <c r="D66" s="75"/>
      <c r="E66" s="76"/>
      <c r="F66" s="108"/>
      <c r="G66" s="563"/>
      <c r="H66" s="613"/>
    </row>
    <row r="67" spans="2:8" s="83" customFormat="1" ht="40.5">
      <c r="B67" s="88" t="s">
        <v>47</v>
      </c>
      <c r="C67" s="91" t="s">
        <v>54</v>
      </c>
      <c r="D67" s="75"/>
      <c r="E67" s="76"/>
      <c r="F67" s="108"/>
      <c r="G67" s="563"/>
      <c r="H67" s="613"/>
    </row>
    <row r="68" spans="2:8" s="83" customFormat="1">
      <c r="B68" s="88"/>
      <c r="C68" s="91"/>
      <c r="D68" s="75"/>
      <c r="E68" s="76"/>
      <c r="F68" s="108"/>
      <c r="G68" s="563"/>
      <c r="H68" s="613"/>
    </row>
    <row r="69" spans="2:8" s="83" customFormat="1" ht="54">
      <c r="B69" s="88" t="s">
        <v>47</v>
      </c>
      <c r="C69" s="91" t="s">
        <v>55</v>
      </c>
      <c r="D69" s="75"/>
      <c r="E69" s="76"/>
      <c r="F69" s="108"/>
      <c r="G69" s="563"/>
      <c r="H69" s="563"/>
    </row>
    <row r="70" spans="2:8" s="83" customFormat="1">
      <c r="B70" s="88"/>
      <c r="C70" s="91"/>
      <c r="D70" s="75"/>
      <c r="E70" s="76"/>
      <c r="F70" s="108"/>
      <c r="G70" s="563"/>
      <c r="H70" s="563"/>
    </row>
    <row r="71" spans="2:8" s="83" customFormat="1" ht="40.5">
      <c r="B71" s="92">
        <v>1</v>
      </c>
      <c r="C71" s="93" t="s">
        <v>1023</v>
      </c>
      <c r="D71" s="94" t="s">
        <v>56</v>
      </c>
      <c r="E71" s="95">
        <v>130</v>
      </c>
      <c r="F71" s="198">
        <v>0</v>
      </c>
      <c r="G71" s="563">
        <f>+E71*F71</f>
        <v>0</v>
      </c>
      <c r="H71" s="628"/>
    </row>
    <row r="72" spans="2:8" s="83" customFormat="1">
      <c r="B72" s="87"/>
      <c r="C72" s="91"/>
      <c r="D72" s="75"/>
      <c r="E72" s="76"/>
      <c r="F72" s="108"/>
      <c r="G72" s="563"/>
      <c r="H72" s="563"/>
    </row>
    <row r="73" spans="2:8" s="83" customFormat="1" ht="40.5">
      <c r="B73" s="92">
        <f>B71+1</f>
        <v>2</v>
      </c>
      <c r="C73" s="637" t="s">
        <v>1276</v>
      </c>
      <c r="D73" s="94" t="s">
        <v>57</v>
      </c>
      <c r="E73" s="95">
        <v>1</v>
      </c>
      <c r="F73" s="198">
        <v>0</v>
      </c>
      <c r="G73" s="563">
        <f>+E73*F73</f>
        <v>0</v>
      </c>
      <c r="H73" s="563"/>
    </row>
    <row r="74" spans="2:8" s="83" customFormat="1">
      <c r="B74" s="87"/>
      <c r="C74" s="93"/>
      <c r="D74" s="94"/>
      <c r="E74" s="95"/>
      <c r="F74" s="192"/>
      <c r="G74" s="563"/>
      <c r="H74" s="563"/>
    </row>
    <row r="75" spans="2:8" s="83" customFormat="1">
      <c r="B75" s="92">
        <f>B73+1</f>
        <v>3</v>
      </c>
      <c r="C75" s="96" t="s">
        <v>58</v>
      </c>
      <c r="D75" s="94" t="s">
        <v>59</v>
      </c>
      <c r="E75" s="95">
        <v>1</v>
      </c>
      <c r="F75" s="198">
        <v>0</v>
      </c>
      <c r="G75" s="563">
        <f>+E75*F75</f>
        <v>0</v>
      </c>
      <c r="H75" s="563"/>
    </row>
    <row r="76" spans="2:8" s="83" customFormat="1">
      <c r="B76" s="87"/>
      <c r="C76" s="89"/>
      <c r="D76" s="75"/>
      <c r="E76" s="76"/>
      <c r="F76" s="108"/>
      <c r="G76" s="563"/>
      <c r="H76" s="563"/>
    </row>
    <row r="77" spans="2:8" s="83" customFormat="1">
      <c r="B77" s="92">
        <f>B75+1</f>
        <v>4</v>
      </c>
      <c r="C77" s="89" t="s">
        <v>60</v>
      </c>
      <c r="D77" s="94" t="s">
        <v>59</v>
      </c>
      <c r="E77" s="95">
        <v>1</v>
      </c>
      <c r="F77" s="198">
        <v>0</v>
      </c>
      <c r="G77" s="563">
        <f>+E77*F77</f>
        <v>0</v>
      </c>
      <c r="H77" s="563"/>
    </row>
    <row r="78" spans="2:8" s="83" customFormat="1">
      <c r="B78" s="87"/>
      <c r="C78" s="93"/>
      <c r="D78" s="94"/>
      <c r="E78" s="95"/>
      <c r="F78" s="192"/>
      <c r="G78" s="563"/>
      <c r="H78" s="563"/>
    </row>
    <row r="79" spans="2:8" s="83" customFormat="1">
      <c r="B79" s="92">
        <f>B77+1</f>
        <v>5</v>
      </c>
      <c r="C79" s="89" t="s">
        <v>61</v>
      </c>
      <c r="D79" s="94" t="s">
        <v>59</v>
      </c>
      <c r="E79" s="95">
        <v>1</v>
      </c>
      <c r="F79" s="198">
        <v>0</v>
      </c>
      <c r="G79" s="563">
        <f>+E79*F79</f>
        <v>0</v>
      </c>
      <c r="H79" s="563"/>
    </row>
    <row r="80" spans="2:8" s="83" customFormat="1">
      <c r="B80" s="87"/>
      <c r="C80" s="89"/>
      <c r="D80" s="75"/>
      <c r="E80" s="76"/>
      <c r="F80" s="108"/>
      <c r="G80" s="563"/>
      <c r="H80" s="563"/>
    </row>
    <row r="81" spans="2:8" s="83" customFormat="1">
      <c r="B81" s="92">
        <f>B79+1</f>
        <v>6</v>
      </c>
      <c r="C81" s="89" t="s">
        <v>62</v>
      </c>
      <c r="D81" s="94" t="s">
        <v>59</v>
      </c>
      <c r="E81" s="95">
        <v>1</v>
      </c>
      <c r="F81" s="198">
        <v>0</v>
      </c>
      <c r="G81" s="563">
        <f>+E81*F81</f>
        <v>0</v>
      </c>
      <c r="H81" s="563"/>
    </row>
    <row r="82" spans="2:8" s="83" customFormat="1">
      <c r="B82" s="87"/>
      <c r="C82" s="89"/>
      <c r="D82" s="75"/>
      <c r="E82" s="76"/>
      <c r="F82" s="108"/>
      <c r="G82" s="563"/>
      <c r="H82" s="563"/>
    </row>
    <row r="83" spans="2:8" s="83" customFormat="1" ht="27">
      <c r="B83" s="92">
        <f>B81+1</f>
        <v>7</v>
      </c>
      <c r="C83" s="89" t="s">
        <v>63</v>
      </c>
      <c r="D83" s="97" t="s">
        <v>59</v>
      </c>
      <c r="E83" s="98">
        <v>2</v>
      </c>
      <c r="F83" s="198">
        <v>0</v>
      </c>
      <c r="G83" s="563">
        <f>+E83*F83</f>
        <v>0</v>
      </c>
      <c r="H83" s="563"/>
    </row>
    <row r="84" spans="2:8" s="83" customFormat="1">
      <c r="B84" s="87"/>
      <c r="C84" s="89"/>
      <c r="D84" s="75"/>
      <c r="E84" s="76"/>
      <c r="F84" s="108"/>
      <c r="G84" s="563"/>
      <c r="H84" s="563"/>
    </row>
    <row r="85" spans="2:8" s="83" customFormat="1">
      <c r="B85" s="92">
        <f>B83+1</f>
        <v>8</v>
      </c>
      <c r="C85" s="89" t="s">
        <v>64</v>
      </c>
      <c r="D85" s="97" t="s">
        <v>59</v>
      </c>
      <c r="E85" s="98">
        <v>2</v>
      </c>
      <c r="F85" s="198">
        <v>0</v>
      </c>
      <c r="G85" s="563">
        <f>+E85*F85</f>
        <v>0</v>
      </c>
      <c r="H85" s="563"/>
    </row>
    <row r="86" spans="2:8" s="83" customFormat="1">
      <c r="B86" s="87"/>
      <c r="C86" s="89"/>
      <c r="D86" s="75"/>
      <c r="E86" s="76"/>
      <c r="F86" s="108"/>
      <c r="G86" s="563"/>
      <c r="H86" s="563"/>
    </row>
    <row r="87" spans="2:8" s="83" customFormat="1">
      <c r="B87" s="92">
        <f>B85+1</f>
        <v>9</v>
      </c>
      <c r="C87" s="89" t="s">
        <v>65</v>
      </c>
      <c r="D87" s="97" t="s">
        <v>59</v>
      </c>
      <c r="E87" s="98">
        <v>7</v>
      </c>
      <c r="F87" s="198">
        <v>0</v>
      </c>
      <c r="G87" s="563">
        <f>+E87*F87</f>
        <v>0</v>
      </c>
      <c r="H87" s="563"/>
    </row>
    <row r="88" spans="2:8" s="83" customFormat="1">
      <c r="B88" s="87"/>
      <c r="C88" s="89"/>
      <c r="D88" s="75"/>
      <c r="E88" s="76"/>
      <c r="F88" s="108"/>
      <c r="G88" s="563"/>
      <c r="H88" s="563"/>
    </row>
    <row r="89" spans="2:8" s="83" customFormat="1">
      <c r="B89" s="92">
        <f>B87+1</f>
        <v>10</v>
      </c>
      <c r="C89" s="89" t="s">
        <v>66</v>
      </c>
      <c r="D89" s="97" t="s">
        <v>59</v>
      </c>
      <c r="E89" s="98">
        <v>4</v>
      </c>
      <c r="F89" s="198">
        <v>0</v>
      </c>
      <c r="G89" s="563">
        <f>+E89*F89</f>
        <v>0</v>
      </c>
      <c r="H89" s="563"/>
    </row>
    <row r="90" spans="2:8" s="83" customFormat="1">
      <c r="B90" s="87"/>
      <c r="C90" s="89"/>
      <c r="D90" s="75"/>
      <c r="E90" s="76"/>
      <c r="F90" s="108"/>
      <c r="G90" s="563"/>
      <c r="H90" s="563"/>
    </row>
    <row r="91" spans="2:8" s="83" customFormat="1" ht="27">
      <c r="B91" s="92">
        <f>B89+1</f>
        <v>11</v>
      </c>
      <c r="C91" s="89" t="s">
        <v>67</v>
      </c>
      <c r="D91" s="97" t="s">
        <v>68</v>
      </c>
      <c r="E91" s="98">
        <v>39</v>
      </c>
      <c r="F91" s="198">
        <v>0</v>
      </c>
      <c r="G91" s="563">
        <f>+E91*F91</f>
        <v>0</v>
      </c>
      <c r="H91" s="563"/>
    </row>
    <row r="92" spans="2:8" s="83" customFormat="1">
      <c r="B92" s="87"/>
      <c r="C92" s="89"/>
      <c r="D92" s="75"/>
      <c r="E92" s="76"/>
      <c r="F92" s="108"/>
      <c r="G92" s="563"/>
      <c r="H92" s="563"/>
    </row>
    <row r="93" spans="2:8" s="83" customFormat="1" ht="27">
      <c r="B93" s="92">
        <f>B91+1</f>
        <v>12</v>
      </c>
      <c r="C93" s="89" t="s">
        <v>69</v>
      </c>
      <c r="D93" s="97" t="s">
        <v>59</v>
      </c>
      <c r="E93" s="98">
        <v>1</v>
      </c>
      <c r="F93" s="198">
        <v>0</v>
      </c>
      <c r="G93" s="563">
        <f>+E93*F93</f>
        <v>0</v>
      </c>
      <c r="H93" s="563"/>
    </row>
    <row r="94" spans="2:8" s="83" customFormat="1">
      <c r="B94" s="87"/>
      <c r="C94" s="89"/>
      <c r="D94" s="75"/>
      <c r="E94" s="76"/>
      <c r="F94" s="108"/>
      <c r="G94" s="563"/>
      <c r="H94" s="563"/>
    </row>
    <row r="95" spans="2:8" s="83" customFormat="1" ht="27">
      <c r="B95" s="92">
        <f>B93+1</f>
        <v>13</v>
      </c>
      <c r="C95" s="89" t="s">
        <v>70</v>
      </c>
      <c r="D95" s="75" t="s">
        <v>71</v>
      </c>
      <c r="E95" s="76">
        <v>9.5</v>
      </c>
      <c r="F95" s="199">
        <v>0</v>
      </c>
      <c r="G95" s="563">
        <f>+E95*F95</f>
        <v>0</v>
      </c>
      <c r="H95" s="563"/>
    </row>
    <row r="96" spans="2:8" s="83" customFormat="1">
      <c r="B96" s="87"/>
      <c r="C96" s="89"/>
      <c r="D96" s="75"/>
      <c r="E96" s="76"/>
      <c r="F96" s="108"/>
      <c r="G96" s="563"/>
      <c r="H96" s="563"/>
    </row>
    <row r="97" spans="2:8" s="83" customFormat="1" ht="27">
      <c r="B97" s="92">
        <f>B95+1</f>
        <v>14</v>
      </c>
      <c r="C97" s="89" t="s">
        <v>72</v>
      </c>
      <c r="D97" s="75" t="s">
        <v>68</v>
      </c>
      <c r="E97" s="76">
        <v>102.5</v>
      </c>
      <c r="F97" s="199">
        <v>0</v>
      </c>
      <c r="G97" s="563">
        <f>+E97*F97</f>
        <v>0</v>
      </c>
      <c r="H97" s="563"/>
    </row>
    <row r="98" spans="2:8" s="83" customFormat="1">
      <c r="B98" s="87"/>
      <c r="C98" s="89"/>
      <c r="D98" s="75"/>
      <c r="E98" s="76"/>
      <c r="F98" s="108"/>
      <c r="G98" s="563"/>
      <c r="H98" s="563"/>
    </row>
    <row r="99" spans="2:8" s="83" customFormat="1">
      <c r="B99" s="92">
        <f>B97+1</f>
        <v>15</v>
      </c>
      <c r="C99" s="89" t="s">
        <v>73</v>
      </c>
      <c r="D99" s="97" t="s">
        <v>59</v>
      </c>
      <c r="E99" s="98">
        <v>1</v>
      </c>
      <c r="F99" s="198">
        <v>0</v>
      </c>
      <c r="G99" s="563">
        <f>+E99*F99</f>
        <v>0</v>
      </c>
      <c r="H99" s="563"/>
    </row>
    <row r="100" spans="2:8" s="83" customFormat="1">
      <c r="B100" s="87"/>
      <c r="C100" s="89"/>
      <c r="D100" s="75"/>
      <c r="E100" s="76"/>
      <c r="F100" s="108"/>
      <c r="G100" s="563"/>
      <c r="H100" s="563"/>
    </row>
    <row r="101" spans="2:8" s="83" customFormat="1" ht="40.5">
      <c r="B101" s="92">
        <f>B99+1</f>
        <v>16</v>
      </c>
      <c r="C101" s="89" t="s">
        <v>74</v>
      </c>
      <c r="D101" s="97" t="s">
        <v>68</v>
      </c>
      <c r="E101" s="98">
        <v>23</v>
      </c>
      <c r="F101" s="198">
        <v>0</v>
      </c>
      <c r="G101" s="563">
        <f>+E101*F101</f>
        <v>0</v>
      </c>
      <c r="H101" s="563"/>
    </row>
    <row r="102" spans="2:8" s="83" customFormat="1">
      <c r="B102" s="87"/>
      <c r="C102" s="89"/>
      <c r="D102" s="75"/>
      <c r="E102" s="76"/>
      <c r="F102" s="108"/>
      <c r="G102" s="563"/>
      <c r="H102" s="563"/>
    </row>
    <row r="103" spans="2:8" s="83" customFormat="1" ht="27">
      <c r="B103" s="92">
        <f>B101+1</f>
        <v>17</v>
      </c>
      <c r="C103" s="89" t="s">
        <v>75</v>
      </c>
      <c r="D103" s="75" t="s">
        <v>68</v>
      </c>
      <c r="E103" s="76">
        <v>323</v>
      </c>
      <c r="F103" s="199">
        <v>0</v>
      </c>
      <c r="G103" s="563">
        <f>+E103*F103</f>
        <v>0</v>
      </c>
      <c r="H103" s="563"/>
    </row>
    <row r="104" spans="2:8" s="83" customFormat="1">
      <c r="B104" s="87"/>
      <c r="C104" s="89"/>
      <c r="D104" s="75"/>
      <c r="E104" s="76"/>
      <c r="F104" s="108"/>
      <c r="G104" s="563">
        <f>+E104*F104</f>
        <v>0</v>
      </c>
      <c r="H104" s="563"/>
    </row>
    <row r="105" spans="2:8" s="83" customFormat="1">
      <c r="B105" s="92">
        <f>B103+1</f>
        <v>18</v>
      </c>
      <c r="C105" s="89" t="s">
        <v>76</v>
      </c>
      <c r="D105" s="75" t="s">
        <v>68</v>
      </c>
      <c r="E105" s="76">
        <v>113</v>
      </c>
      <c r="F105" s="199">
        <v>0</v>
      </c>
      <c r="G105" s="563">
        <f>+E105*F105</f>
        <v>0</v>
      </c>
      <c r="H105" s="563"/>
    </row>
    <row r="106" spans="2:8" s="83" customFormat="1">
      <c r="B106" s="87"/>
      <c r="C106" s="89"/>
      <c r="D106" s="75"/>
      <c r="E106" s="76"/>
      <c r="F106" s="199">
        <v>0</v>
      </c>
      <c r="G106" s="563"/>
      <c r="H106" s="563"/>
    </row>
    <row r="107" spans="2:8" s="83" customFormat="1" ht="27">
      <c r="B107" s="92">
        <f>B105+1</f>
        <v>19</v>
      </c>
      <c r="C107" s="96" t="s">
        <v>77</v>
      </c>
      <c r="D107" s="75" t="s">
        <v>68</v>
      </c>
      <c r="E107" s="76">
        <v>269</v>
      </c>
      <c r="F107" s="199">
        <v>0</v>
      </c>
      <c r="G107" s="563">
        <f>+E107*F107</f>
        <v>0</v>
      </c>
      <c r="H107" s="563"/>
    </row>
    <row r="108" spans="2:8" s="83" customFormat="1">
      <c r="B108" s="87"/>
      <c r="C108" s="89"/>
      <c r="D108" s="75"/>
      <c r="E108" s="76"/>
      <c r="F108" s="108"/>
      <c r="G108" s="563"/>
      <c r="H108" s="563"/>
    </row>
    <row r="109" spans="2:8" s="83" customFormat="1" ht="40.5">
      <c r="B109" s="92">
        <f>B107+1</f>
        <v>20</v>
      </c>
      <c r="C109" s="89" t="s">
        <v>78</v>
      </c>
      <c r="D109" s="75" t="s">
        <v>68</v>
      </c>
      <c r="E109" s="76">
        <v>191</v>
      </c>
      <c r="F109" s="199">
        <v>0</v>
      </c>
      <c r="G109" s="563">
        <f>+E109*F109</f>
        <v>0</v>
      </c>
      <c r="H109" s="563"/>
    </row>
    <row r="110" spans="2:8" s="83" customFormat="1">
      <c r="B110" s="87"/>
      <c r="C110" s="89"/>
      <c r="D110" s="75"/>
      <c r="E110" s="76"/>
      <c r="F110" s="108"/>
      <c r="G110" s="563"/>
      <c r="H110" s="563"/>
    </row>
    <row r="111" spans="2:8" s="83" customFormat="1" ht="54">
      <c r="B111" s="92">
        <f>B109+1</f>
        <v>21</v>
      </c>
      <c r="C111" s="89" t="s">
        <v>79</v>
      </c>
      <c r="D111" s="75" t="s">
        <v>68</v>
      </c>
      <c r="E111" s="76">
        <v>147.5</v>
      </c>
      <c r="F111" s="199">
        <v>0</v>
      </c>
      <c r="G111" s="563">
        <f>+E111*F111</f>
        <v>0</v>
      </c>
      <c r="H111" s="563"/>
    </row>
    <row r="112" spans="2:8" s="83" customFormat="1">
      <c r="B112" s="87"/>
      <c r="C112" s="89"/>
      <c r="D112" s="75"/>
      <c r="E112" s="76"/>
      <c r="F112" s="108"/>
      <c r="G112" s="563"/>
      <c r="H112" s="563"/>
    </row>
    <row r="113" spans="2:10" s="83" customFormat="1" ht="67.5">
      <c r="B113" s="92">
        <f>B111+1</f>
        <v>22</v>
      </c>
      <c r="C113" s="89" t="s">
        <v>80</v>
      </c>
      <c r="D113" s="75" t="s">
        <v>68</v>
      </c>
      <c r="E113" s="76">
        <v>26</v>
      </c>
      <c r="F113" s="199">
        <v>0</v>
      </c>
      <c r="G113" s="563">
        <f>+E113*F113</f>
        <v>0</v>
      </c>
      <c r="H113" s="563"/>
    </row>
    <row r="114" spans="2:10" s="83" customFormat="1">
      <c r="B114" s="87"/>
      <c r="C114" s="89"/>
      <c r="D114" s="75"/>
      <c r="E114" s="76"/>
      <c r="F114" s="108"/>
      <c r="G114" s="563"/>
      <c r="H114" s="563"/>
    </row>
    <row r="115" spans="2:10" s="83" customFormat="1" ht="27">
      <c r="B115" s="92">
        <f>B113+1</f>
        <v>23</v>
      </c>
      <c r="C115" s="89" t="s">
        <v>81</v>
      </c>
      <c r="D115" s="94" t="s">
        <v>68</v>
      </c>
      <c r="E115" s="76">
        <v>8</v>
      </c>
      <c r="F115" s="199">
        <v>0</v>
      </c>
      <c r="G115" s="563">
        <f>+E115*F115</f>
        <v>0</v>
      </c>
      <c r="H115" s="563"/>
    </row>
    <row r="116" spans="2:10" s="83" customFormat="1">
      <c r="B116" s="87"/>
      <c r="C116" s="89"/>
      <c r="D116" s="75"/>
      <c r="E116" s="76"/>
      <c r="F116" s="108"/>
      <c r="G116" s="563"/>
      <c r="H116" s="563"/>
    </row>
    <row r="117" spans="2:10" s="83" customFormat="1">
      <c r="B117" s="92">
        <f>B115+1</f>
        <v>24</v>
      </c>
      <c r="C117" s="89" t="s">
        <v>82</v>
      </c>
      <c r="D117" s="94" t="s">
        <v>68</v>
      </c>
      <c r="E117" s="76">
        <v>30</v>
      </c>
      <c r="F117" s="199">
        <v>0</v>
      </c>
      <c r="G117" s="563">
        <f>+E117*F117</f>
        <v>0</v>
      </c>
      <c r="H117" s="563"/>
    </row>
    <row r="118" spans="2:10" s="83" customFormat="1">
      <c r="B118" s="87"/>
      <c r="C118" s="89"/>
      <c r="D118" s="94"/>
      <c r="E118" s="76"/>
      <c r="F118" s="108"/>
      <c r="G118" s="563"/>
      <c r="H118" s="563"/>
    </row>
    <row r="119" spans="2:10" s="83" customFormat="1">
      <c r="B119" s="92">
        <f>B117+1</f>
        <v>25</v>
      </c>
      <c r="C119" s="89" t="s">
        <v>83</v>
      </c>
      <c r="D119" s="94" t="s">
        <v>68</v>
      </c>
      <c r="E119" s="76">
        <v>67</v>
      </c>
      <c r="F119" s="199">
        <v>0</v>
      </c>
      <c r="G119" s="563">
        <f>+E119*F119</f>
        <v>0</v>
      </c>
      <c r="H119" s="563"/>
    </row>
    <row r="120" spans="2:10" s="83" customFormat="1">
      <c r="B120" s="92"/>
      <c r="C120" s="89"/>
      <c r="D120" s="75"/>
      <c r="E120" s="76"/>
      <c r="F120" s="108"/>
      <c r="G120" s="563"/>
      <c r="H120" s="563"/>
    </row>
    <row r="121" spans="2:10" s="83" customFormat="1" ht="27">
      <c r="B121" s="92">
        <f>B119+1</f>
        <v>26</v>
      </c>
      <c r="C121" s="89" t="s">
        <v>84</v>
      </c>
      <c r="D121" s="94" t="s">
        <v>68</v>
      </c>
      <c r="E121" s="76">
        <v>220</v>
      </c>
      <c r="F121" s="199">
        <v>0</v>
      </c>
      <c r="G121" s="563">
        <f>+E121*F121</f>
        <v>0</v>
      </c>
      <c r="H121" s="563"/>
    </row>
    <row r="122" spans="2:10" s="83" customFormat="1">
      <c r="B122" s="87"/>
      <c r="C122" s="89"/>
      <c r="D122" s="75"/>
      <c r="E122" s="76"/>
      <c r="F122" s="108"/>
      <c r="G122" s="563"/>
      <c r="H122" s="563"/>
    </row>
    <row r="123" spans="2:10" s="83" customFormat="1">
      <c r="B123" s="92">
        <f>B121+1</f>
        <v>27</v>
      </c>
      <c r="C123" s="89" t="s">
        <v>85</v>
      </c>
      <c r="D123" s="94" t="s">
        <v>68</v>
      </c>
      <c r="E123" s="76">
        <v>33</v>
      </c>
      <c r="F123" s="199">
        <v>0</v>
      </c>
      <c r="G123" s="563">
        <f>+E123*F123</f>
        <v>0</v>
      </c>
      <c r="H123" s="563"/>
    </row>
    <row r="124" spans="2:10" s="83" customFormat="1">
      <c r="B124" s="87"/>
      <c r="G124" s="634"/>
      <c r="H124" s="563"/>
    </row>
    <row r="125" spans="2:10" s="83" customFormat="1" ht="67.5">
      <c r="B125" s="92">
        <f>B123+1</f>
        <v>28</v>
      </c>
      <c r="C125" s="89" t="s">
        <v>1111</v>
      </c>
      <c r="D125" s="94"/>
      <c r="E125" s="76"/>
      <c r="F125" s="199"/>
      <c r="G125" s="563"/>
      <c r="H125" s="563"/>
    </row>
    <row r="126" spans="2:10" s="83" customFormat="1">
      <c r="B126" s="92"/>
      <c r="C126" s="612" t="s">
        <v>1112</v>
      </c>
      <c r="D126" s="94" t="s">
        <v>59</v>
      </c>
      <c r="E126" s="76">
        <v>6</v>
      </c>
      <c r="F126" s="199">
        <v>0</v>
      </c>
      <c r="G126" s="563">
        <f t="shared" ref="G126:G130" si="0">+E126*F126</f>
        <v>0</v>
      </c>
      <c r="H126" s="563"/>
      <c r="I126" s="295"/>
      <c r="J126" s="295"/>
    </row>
    <row r="127" spans="2:10" s="83" customFormat="1">
      <c r="B127" s="92"/>
      <c r="C127" s="612" t="s">
        <v>1113</v>
      </c>
      <c r="D127" s="94" t="s">
        <v>59</v>
      </c>
      <c r="E127" s="76">
        <v>5</v>
      </c>
      <c r="F127" s="199">
        <v>0</v>
      </c>
      <c r="G127" s="563">
        <f t="shared" si="0"/>
        <v>0</v>
      </c>
      <c r="H127" s="563"/>
      <c r="I127" s="295"/>
      <c r="J127" s="295"/>
    </row>
    <row r="128" spans="2:10" s="83" customFormat="1">
      <c r="B128" s="92"/>
      <c r="C128" s="612" t="s">
        <v>1114</v>
      </c>
      <c r="D128" s="94" t="s">
        <v>59</v>
      </c>
      <c r="E128" s="76">
        <v>6</v>
      </c>
      <c r="F128" s="199">
        <v>0</v>
      </c>
      <c r="G128" s="563">
        <f t="shared" si="0"/>
        <v>0</v>
      </c>
      <c r="H128" s="563"/>
      <c r="I128" s="295"/>
      <c r="J128" s="295"/>
    </row>
    <row r="129" spans="2:10" s="83" customFormat="1">
      <c r="B129" s="92"/>
      <c r="C129" s="612" t="s">
        <v>1115</v>
      </c>
      <c r="D129" s="94" t="s">
        <v>59</v>
      </c>
      <c r="E129" s="76">
        <v>4</v>
      </c>
      <c r="F129" s="199">
        <v>0</v>
      </c>
      <c r="G129" s="563">
        <f t="shared" si="0"/>
        <v>0</v>
      </c>
      <c r="H129" s="563"/>
      <c r="I129" s="295"/>
      <c r="J129" s="295"/>
    </row>
    <row r="130" spans="2:10" s="83" customFormat="1">
      <c r="B130" s="92"/>
      <c r="C130" s="612" t="s">
        <v>1116</v>
      </c>
      <c r="D130" s="94" t="s">
        <v>59</v>
      </c>
      <c r="E130" s="76">
        <v>5</v>
      </c>
      <c r="F130" s="199">
        <v>0</v>
      </c>
      <c r="G130" s="563">
        <f t="shared" si="0"/>
        <v>0</v>
      </c>
      <c r="H130" s="563"/>
      <c r="I130" s="295"/>
      <c r="J130" s="295"/>
    </row>
    <row r="131" spans="2:10" s="83" customFormat="1" ht="54">
      <c r="B131" s="92">
        <f>B125+1</f>
        <v>29</v>
      </c>
      <c r="C131" s="89" t="s">
        <v>1277</v>
      </c>
      <c r="G131" s="634"/>
      <c r="H131" s="563"/>
    </row>
    <row r="132" spans="2:10" s="83" customFormat="1">
      <c r="B132" s="92"/>
      <c r="C132" s="89" t="s">
        <v>86</v>
      </c>
      <c r="D132" s="99" t="s">
        <v>87</v>
      </c>
      <c r="E132" s="76">
        <v>50</v>
      </c>
      <c r="F132" s="201">
        <v>0</v>
      </c>
      <c r="G132" s="563">
        <f t="shared" ref="G132:G133" si="1">+E132*F132</f>
        <v>0</v>
      </c>
      <c r="H132" s="563"/>
    </row>
    <row r="133" spans="2:10" s="83" customFormat="1">
      <c r="B133" s="87"/>
      <c r="C133" s="89" t="s">
        <v>88</v>
      </c>
      <c r="D133" s="99" t="s">
        <v>87</v>
      </c>
      <c r="E133" s="76">
        <v>50</v>
      </c>
      <c r="F133" s="201">
        <v>0</v>
      </c>
      <c r="G133" s="563">
        <f t="shared" si="1"/>
        <v>0</v>
      </c>
      <c r="H133" s="563"/>
    </row>
    <row r="134" spans="2:10" s="83" customFormat="1">
      <c r="B134" s="87"/>
      <c r="C134" s="89"/>
      <c r="D134" s="99"/>
      <c r="E134" s="76"/>
      <c r="F134" s="76"/>
      <c r="G134" s="563"/>
      <c r="H134" s="563"/>
    </row>
    <row r="135" spans="2:10" s="83" customFormat="1" ht="108">
      <c r="B135" s="92">
        <f>B131+1</f>
        <v>30</v>
      </c>
      <c r="C135" s="96" t="s">
        <v>89</v>
      </c>
      <c r="D135" s="94" t="s">
        <v>90</v>
      </c>
      <c r="E135" s="76">
        <v>91</v>
      </c>
      <c r="F135" s="199">
        <v>0</v>
      </c>
      <c r="G135" s="563">
        <f>+E135*F135</f>
        <v>0</v>
      </c>
      <c r="H135" s="563"/>
      <c r="I135" s="291"/>
    </row>
    <row r="136" spans="2:10" s="83" customFormat="1">
      <c r="B136" s="87"/>
      <c r="C136" s="89"/>
      <c r="D136" s="99"/>
      <c r="E136" s="76"/>
      <c r="F136" s="76"/>
      <c r="G136" s="563"/>
      <c r="H136" s="563"/>
    </row>
    <row r="137" spans="2:10" s="83" customFormat="1">
      <c r="B137" s="92">
        <f>B135+1</f>
        <v>31</v>
      </c>
      <c r="C137" s="96" t="s">
        <v>1108</v>
      </c>
      <c r="D137" s="94" t="s">
        <v>59</v>
      </c>
      <c r="E137" s="76">
        <v>1</v>
      </c>
      <c r="F137" s="199">
        <v>0</v>
      </c>
      <c r="G137" s="563">
        <f>+E137*F137</f>
        <v>0</v>
      </c>
      <c r="H137" s="563"/>
      <c r="I137" s="613"/>
    </row>
    <row r="138" spans="2:10" s="83" customFormat="1">
      <c r="B138" s="294"/>
      <c r="C138" s="96"/>
      <c r="D138" s="293"/>
      <c r="E138" s="293"/>
      <c r="F138" s="293"/>
      <c r="G138" s="305"/>
      <c r="H138" s="563"/>
      <c r="I138" s="291"/>
    </row>
    <row r="139" spans="2:10" s="83" customFormat="1" ht="14.25" thickBot="1">
      <c r="B139" s="73"/>
      <c r="C139" s="100" t="s">
        <v>91</v>
      </c>
      <c r="D139" s="81"/>
      <c r="E139" s="101"/>
      <c r="F139" s="196" t="s">
        <v>30</v>
      </c>
      <c r="G139" s="633">
        <f>SUM(G70:G137)</f>
        <v>0</v>
      </c>
      <c r="H139" s="633"/>
    </row>
    <row r="140" spans="2:10" s="83" customFormat="1" ht="14.25" thickTop="1">
      <c r="B140" s="73"/>
      <c r="C140" s="74"/>
      <c r="D140" s="84"/>
      <c r="E140" s="85"/>
      <c r="F140" s="197"/>
      <c r="G140" s="634"/>
      <c r="H140" s="634"/>
    </row>
    <row r="141" spans="2:10" s="83" customFormat="1">
      <c r="B141" s="73"/>
      <c r="C141" s="74"/>
      <c r="D141" s="84"/>
      <c r="E141" s="85"/>
      <c r="F141" s="197"/>
      <c r="G141" s="563"/>
      <c r="H141" s="634"/>
    </row>
    <row r="142" spans="2:10" s="83" customFormat="1">
      <c r="B142" s="73"/>
      <c r="C142" s="74"/>
      <c r="D142" s="84"/>
      <c r="E142" s="85"/>
      <c r="F142" s="197"/>
      <c r="G142" s="563"/>
      <c r="H142" s="634"/>
    </row>
    <row r="143" spans="2:10" s="83" customFormat="1" ht="54">
      <c r="B143" s="87"/>
      <c r="C143" s="102"/>
      <c r="D143" s="75" t="s">
        <v>48</v>
      </c>
      <c r="E143" s="95" t="s">
        <v>49</v>
      </c>
      <c r="F143" s="192" t="s">
        <v>50</v>
      </c>
      <c r="G143" s="629" t="s">
        <v>1292</v>
      </c>
      <c r="H143" s="627" t="s">
        <v>1291</v>
      </c>
    </row>
    <row r="144" spans="2:10" s="83" customFormat="1">
      <c r="B144" s="77" t="s">
        <v>39</v>
      </c>
      <c r="C144" s="72" t="s">
        <v>32</v>
      </c>
      <c r="D144" s="79"/>
      <c r="E144" s="78"/>
      <c r="F144" s="195"/>
      <c r="G144" s="563"/>
      <c r="H144" s="635"/>
    </row>
    <row r="145" spans="2:8" s="83" customFormat="1">
      <c r="B145" s="87"/>
      <c r="C145" s="89"/>
      <c r="D145" s="75"/>
      <c r="E145" s="76"/>
      <c r="F145" s="108"/>
      <c r="G145" s="563"/>
      <c r="H145" s="563"/>
    </row>
    <row r="146" spans="2:8" s="83" customFormat="1" ht="27">
      <c r="B146" s="88" t="s">
        <v>47</v>
      </c>
      <c r="C146" s="103" t="s">
        <v>92</v>
      </c>
      <c r="D146" s="75"/>
      <c r="E146" s="76"/>
      <c r="F146" s="108"/>
      <c r="G146" s="563"/>
      <c r="H146" s="563"/>
    </row>
    <row r="147" spans="2:8" s="83" customFormat="1">
      <c r="B147" s="87"/>
      <c r="C147" s="89"/>
      <c r="D147" s="75"/>
      <c r="E147" s="76"/>
      <c r="F147" s="108"/>
      <c r="G147" s="563"/>
      <c r="H147" s="563"/>
    </row>
    <row r="148" spans="2:8" s="83" customFormat="1" ht="27">
      <c r="B148" s="88" t="s">
        <v>47</v>
      </c>
      <c r="C148" s="104" t="s">
        <v>93</v>
      </c>
      <c r="D148" s="75"/>
      <c r="E148" s="76"/>
      <c r="F148" s="108"/>
      <c r="G148" s="563"/>
      <c r="H148" s="563"/>
    </row>
    <row r="149" spans="2:8" s="83" customFormat="1">
      <c r="B149" s="87"/>
      <c r="C149" s="89"/>
      <c r="D149" s="75"/>
      <c r="E149" s="76"/>
      <c r="F149" s="108"/>
      <c r="G149" s="563"/>
      <c r="H149" s="563"/>
    </row>
    <row r="150" spans="2:8" s="83" customFormat="1" ht="54">
      <c r="B150" s="88" t="s">
        <v>47</v>
      </c>
      <c r="C150" s="104" t="s">
        <v>94</v>
      </c>
      <c r="D150" s="75"/>
      <c r="E150" s="76"/>
      <c r="F150" s="108"/>
      <c r="G150" s="563"/>
      <c r="H150" s="563"/>
    </row>
    <row r="151" spans="2:8" s="83" customFormat="1">
      <c r="B151" s="87"/>
      <c r="C151" s="89"/>
      <c r="D151" s="75"/>
      <c r="E151" s="76"/>
      <c r="F151" s="108"/>
      <c r="G151" s="563"/>
      <c r="H151" s="563"/>
    </row>
    <row r="152" spans="2:8" s="83" customFormat="1" ht="40.5">
      <c r="B152" s="92">
        <v>1</v>
      </c>
      <c r="C152" s="89" t="s">
        <v>95</v>
      </c>
      <c r="D152" s="75" t="s">
        <v>71</v>
      </c>
      <c r="E152" s="76">
        <v>0.35</v>
      </c>
      <c r="F152" s="199">
        <v>0</v>
      </c>
      <c r="G152" s="563">
        <f>+E152*F152</f>
        <v>0</v>
      </c>
      <c r="H152" s="563"/>
    </row>
    <row r="153" spans="2:8" s="83" customFormat="1">
      <c r="B153" s="87"/>
      <c r="C153" s="89"/>
      <c r="D153" s="75"/>
      <c r="E153" s="76"/>
      <c r="F153" s="108"/>
      <c r="G153" s="563"/>
      <c r="H153" s="563"/>
    </row>
    <row r="154" spans="2:8" s="83" customFormat="1" ht="40.5">
      <c r="B154" s="92">
        <f>B152+1</f>
        <v>2</v>
      </c>
      <c r="C154" s="89" t="s">
        <v>96</v>
      </c>
      <c r="D154" s="75" t="s">
        <v>97</v>
      </c>
      <c r="E154" s="76">
        <v>157</v>
      </c>
      <c r="F154" s="199">
        <v>0</v>
      </c>
      <c r="G154" s="563">
        <f>+E154*F154</f>
        <v>0</v>
      </c>
      <c r="H154" s="630"/>
    </row>
    <row r="155" spans="2:8" s="83" customFormat="1">
      <c r="B155" s="87"/>
      <c r="C155" s="89"/>
      <c r="D155" s="75"/>
      <c r="E155" s="76"/>
      <c r="F155" s="108"/>
      <c r="G155" s="563"/>
      <c r="H155" s="563"/>
    </row>
    <row r="156" spans="2:8" s="83" customFormat="1" ht="40.5">
      <c r="B156" s="92">
        <f>B154+1</f>
        <v>3</v>
      </c>
      <c r="C156" s="89" t="s">
        <v>98</v>
      </c>
      <c r="D156" s="75" t="s">
        <v>97</v>
      </c>
      <c r="E156" s="76">
        <v>24</v>
      </c>
      <c r="F156" s="199">
        <v>0</v>
      </c>
      <c r="G156" s="563">
        <f>+E156*F156</f>
        <v>0</v>
      </c>
      <c r="H156" s="630"/>
    </row>
    <row r="157" spans="2:8" s="83" customFormat="1">
      <c r="B157" s="87"/>
      <c r="C157" s="89"/>
      <c r="D157" s="75"/>
      <c r="E157" s="76"/>
      <c r="F157" s="108"/>
      <c r="G157" s="563"/>
      <c r="H157" s="563"/>
    </row>
    <row r="158" spans="2:8" s="83" customFormat="1" ht="40.5">
      <c r="B158" s="92">
        <f>B156+1</f>
        <v>4</v>
      </c>
      <c r="C158" s="89" t="s">
        <v>99</v>
      </c>
      <c r="D158" s="75" t="s">
        <v>68</v>
      </c>
      <c r="E158" s="76">
        <v>90</v>
      </c>
      <c r="F158" s="199">
        <v>0</v>
      </c>
      <c r="G158" s="563">
        <f>+E158*F158</f>
        <v>0</v>
      </c>
      <c r="H158" s="630"/>
    </row>
    <row r="159" spans="2:8" s="83" customFormat="1">
      <c r="B159" s="87"/>
      <c r="C159" s="89"/>
      <c r="D159" s="75"/>
      <c r="E159" s="76"/>
      <c r="F159" s="108"/>
      <c r="G159" s="563"/>
      <c r="H159" s="563"/>
    </row>
    <row r="160" spans="2:8" s="83" customFormat="1" ht="40.5">
      <c r="B160" s="92">
        <f>B158+1</f>
        <v>5</v>
      </c>
      <c r="C160" s="96" t="s">
        <v>100</v>
      </c>
      <c r="D160" s="75" t="s">
        <v>68</v>
      </c>
      <c r="E160" s="76">
        <v>1.2</v>
      </c>
      <c r="F160" s="199">
        <v>0</v>
      </c>
      <c r="G160" s="563">
        <f>+E160*F160</f>
        <v>0</v>
      </c>
      <c r="H160" s="630"/>
    </row>
    <row r="161" spans="2:8" s="83" customFormat="1">
      <c r="B161" s="87"/>
      <c r="C161" s="89"/>
      <c r="D161" s="75"/>
      <c r="E161" s="76"/>
      <c r="F161" s="108"/>
      <c r="G161" s="563"/>
      <c r="H161" s="563"/>
    </row>
    <row r="162" spans="2:8" s="83" customFormat="1" ht="27">
      <c r="B162" s="92">
        <f>B160+1</f>
        <v>6</v>
      </c>
      <c r="C162" s="96" t="s">
        <v>101</v>
      </c>
      <c r="D162" s="75" t="s">
        <v>68</v>
      </c>
      <c r="E162" s="76">
        <v>7.2</v>
      </c>
      <c r="F162" s="199">
        <v>0</v>
      </c>
      <c r="G162" s="563">
        <f>+E162*F162</f>
        <v>0</v>
      </c>
      <c r="H162" s="563"/>
    </row>
    <row r="163" spans="2:8" s="83" customFormat="1">
      <c r="B163" s="87"/>
      <c r="C163" s="89"/>
      <c r="D163" s="75"/>
      <c r="E163" s="76"/>
      <c r="F163" s="108"/>
      <c r="G163" s="563"/>
      <c r="H163" s="563"/>
    </row>
    <row r="164" spans="2:8" s="83" customFormat="1" ht="40.5">
      <c r="B164" s="92">
        <f>B162+1</f>
        <v>7</v>
      </c>
      <c r="C164" s="89" t="s">
        <v>102</v>
      </c>
      <c r="D164" s="75" t="s">
        <v>103</v>
      </c>
      <c r="E164" s="76">
        <v>30</v>
      </c>
      <c r="F164" s="199">
        <v>0</v>
      </c>
      <c r="G164" s="563">
        <f>+E164*F164</f>
        <v>0</v>
      </c>
      <c r="H164" s="563"/>
    </row>
    <row r="165" spans="2:8" s="83" customFormat="1">
      <c r="B165" s="87"/>
      <c r="C165" s="89"/>
      <c r="D165" s="75"/>
      <c r="E165" s="76"/>
      <c r="F165" s="108"/>
      <c r="G165" s="563"/>
      <c r="H165" s="563"/>
    </row>
    <row r="166" spans="2:8" s="83" customFormat="1" ht="40.5">
      <c r="B166" s="92">
        <f>B164+1</f>
        <v>8</v>
      </c>
      <c r="C166" s="89" t="s">
        <v>104</v>
      </c>
      <c r="D166" s="75" t="s">
        <v>103</v>
      </c>
      <c r="E166" s="76">
        <v>40</v>
      </c>
      <c r="F166" s="199">
        <v>0</v>
      </c>
      <c r="G166" s="563">
        <f>+E166*F166</f>
        <v>0</v>
      </c>
      <c r="H166" s="563"/>
    </row>
    <row r="167" spans="2:8" s="83" customFormat="1">
      <c r="B167" s="87"/>
      <c r="C167" s="89"/>
      <c r="D167" s="75"/>
      <c r="E167" s="76"/>
      <c r="F167" s="108"/>
      <c r="G167" s="563"/>
      <c r="H167" s="563"/>
    </row>
    <row r="168" spans="2:8" s="83" customFormat="1" ht="14.25" thickBot="1">
      <c r="B168" s="77"/>
      <c r="C168" s="100" t="s">
        <v>105</v>
      </c>
      <c r="D168" s="81"/>
      <c r="E168" s="101"/>
      <c r="F168" s="196" t="s">
        <v>30</v>
      </c>
      <c r="G168" s="633">
        <f>SUM(G151:G167)</f>
        <v>0</v>
      </c>
      <c r="H168" s="633"/>
    </row>
    <row r="169" spans="2:8" s="83" customFormat="1" ht="14.25" thickTop="1">
      <c r="B169" s="87"/>
      <c r="C169" s="102"/>
      <c r="D169" s="79"/>
      <c r="E169" s="76"/>
      <c r="F169" s="108"/>
      <c r="G169" s="563"/>
      <c r="H169" s="563"/>
    </row>
    <row r="170" spans="2:8" s="83" customFormat="1">
      <c r="B170" s="87"/>
      <c r="C170" s="102"/>
      <c r="D170" s="79"/>
      <c r="E170" s="76"/>
      <c r="F170" s="108"/>
      <c r="G170" s="563"/>
      <c r="H170" s="563"/>
    </row>
    <row r="171" spans="2:8" s="83" customFormat="1">
      <c r="B171" s="87"/>
      <c r="C171" s="102"/>
      <c r="D171" s="79"/>
      <c r="E171" s="76"/>
      <c r="F171" s="108"/>
      <c r="G171" s="563"/>
      <c r="H171" s="563"/>
    </row>
    <row r="172" spans="2:8" s="83" customFormat="1" ht="54">
      <c r="B172" s="87"/>
      <c r="C172" s="102"/>
      <c r="D172" s="75" t="s">
        <v>48</v>
      </c>
      <c r="E172" s="95" t="s">
        <v>49</v>
      </c>
      <c r="F172" s="192" t="s">
        <v>50</v>
      </c>
      <c r="G172" s="629" t="s">
        <v>1292</v>
      </c>
      <c r="H172" s="627" t="s">
        <v>1291</v>
      </c>
    </row>
    <row r="173" spans="2:8" s="83" customFormat="1">
      <c r="B173" s="77" t="s">
        <v>31</v>
      </c>
      <c r="C173" s="102" t="s">
        <v>34</v>
      </c>
      <c r="D173" s="79"/>
      <c r="E173" s="78"/>
      <c r="F173" s="195"/>
      <c r="G173" s="563"/>
      <c r="H173" s="635"/>
    </row>
    <row r="174" spans="2:8" s="83" customFormat="1">
      <c r="B174" s="87"/>
      <c r="C174" s="89"/>
      <c r="D174" s="75"/>
      <c r="E174" s="76"/>
      <c r="F174" s="108"/>
      <c r="G174" s="563"/>
      <c r="H174" s="563"/>
    </row>
    <row r="175" spans="2:8" s="83" customFormat="1" ht="40.5">
      <c r="B175" s="88" t="s">
        <v>47</v>
      </c>
      <c r="C175" s="104" t="s">
        <v>106</v>
      </c>
      <c r="D175" s="75"/>
      <c r="E175" s="76"/>
      <c r="F175" s="108"/>
      <c r="G175" s="563"/>
      <c r="H175" s="563"/>
    </row>
    <row r="176" spans="2:8" s="83" customFormat="1">
      <c r="B176" s="87"/>
      <c r="C176" s="89"/>
      <c r="D176" s="75"/>
      <c r="E176" s="76"/>
      <c r="F176" s="108"/>
      <c r="G176" s="563"/>
      <c r="H176" s="563"/>
    </row>
    <row r="177" spans="2:8" s="83" customFormat="1" ht="27">
      <c r="B177" s="92">
        <v>1</v>
      </c>
      <c r="C177" s="89" t="s">
        <v>107</v>
      </c>
      <c r="D177" s="75" t="s">
        <v>68</v>
      </c>
      <c r="E177" s="76">
        <v>4</v>
      </c>
      <c r="F177" s="199">
        <v>0</v>
      </c>
      <c r="G177" s="563">
        <f>+E177*F177</f>
        <v>0</v>
      </c>
      <c r="H177" s="563"/>
    </row>
    <row r="178" spans="2:8" s="83" customFormat="1">
      <c r="B178" s="87"/>
      <c r="C178" s="89"/>
      <c r="D178" s="75"/>
      <c r="E178" s="76"/>
      <c r="F178" s="108"/>
      <c r="G178" s="563"/>
      <c r="H178" s="563"/>
    </row>
    <row r="179" spans="2:8" s="83" customFormat="1" ht="27">
      <c r="B179" s="92">
        <f>B177+1</f>
        <v>2</v>
      </c>
      <c r="C179" s="89" t="s">
        <v>108</v>
      </c>
      <c r="D179" s="75" t="s">
        <v>68</v>
      </c>
      <c r="E179" s="76">
        <v>16</v>
      </c>
      <c r="F179" s="199">
        <v>0</v>
      </c>
      <c r="G179" s="563">
        <f>+E179*F179</f>
        <v>0</v>
      </c>
      <c r="H179" s="563"/>
    </row>
    <row r="180" spans="2:8" s="83" customFormat="1">
      <c r="B180" s="87"/>
      <c r="C180" s="89"/>
      <c r="D180" s="75"/>
      <c r="E180" s="76"/>
      <c r="F180" s="108"/>
      <c r="G180" s="563"/>
      <c r="H180" s="563"/>
    </row>
    <row r="181" spans="2:8" s="83" customFormat="1" ht="27">
      <c r="B181" s="92">
        <f>B179+1</f>
        <v>3</v>
      </c>
      <c r="C181" s="89" t="s">
        <v>1107</v>
      </c>
      <c r="D181" s="75" t="s">
        <v>68</v>
      </c>
      <c r="E181" s="76">
        <v>32</v>
      </c>
      <c r="F181" s="199">
        <v>0</v>
      </c>
      <c r="G181" s="563">
        <f>+E181*F181</f>
        <v>0</v>
      </c>
      <c r="H181" s="563"/>
    </row>
    <row r="182" spans="2:8" s="83" customFormat="1">
      <c r="B182" s="87"/>
      <c r="C182" s="89"/>
      <c r="D182" s="75"/>
      <c r="E182" s="76"/>
      <c r="F182" s="108"/>
      <c r="G182" s="563"/>
      <c r="H182" s="563"/>
    </row>
    <row r="183" spans="2:8" s="83" customFormat="1" ht="27">
      <c r="B183" s="88" t="s">
        <v>47</v>
      </c>
      <c r="C183" s="91" t="s">
        <v>109</v>
      </c>
      <c r="D183" s="75"/>
      <c r="E183" s="76"/>
      <c r="F183" s="108"/>
      <c r="G183" s="563"/>
      <c r="H183" s="563"/>
    </row>
    <row r="184" spans="2:8" s="83" customFormat="1">
      <c r="B184" s="87"/>
      <c r="C184" s="89"/>
      <c r="D184" s="75"/>
      <c r="E184" s="76"/>
      <c r="F184" s="108"/>
      <c r="G184" s="563"/>
      <c r="H184" s="563"/>
    </row>
    <row r="185" spans="2:8" s="83" customFormat="1" ht="14.25" thickBot="1">
      <c r="B185" s="87"/>
      <c r="C185" s="100" t="s">
        <v>110</v>
      </c>
      <c r="D185" s="81"/>
      <c r="E185" s="101"/>
      <c r="F185" s="196" t="s">
        <v>30</v>
      </c>
      <c r="G185" s="633">
        <f>SUM(G177:G184)</f>
        <v>0</v>
      </c>
      <c r="H185" s="633"/>
    </row>
    <row r="186" spans="2:8" s="83" customFormat="1" ht="14.25" thickTop="1">
      <c r="B186" s="87"/>
      <c r="C186" s="102"/>
      <c r="D186" s="79"/>
      <c r="E186" s="76"/>
      <c r="F186" s="108"/>
      <c r="G186" s="563"/>
      <c r="H186" s="563"/>
    </row>
    <row r="187" spans="2:8" s="83" customFormat="1">
      <c r="B187" s="87"/>
      <c r="C187" s="102"/>
      <c r="D187" s="79"/>
      <c r="E187" s="76"/>
      <c r="F187" s="108"/>
      <c r="G187" s="563"/>
      <c r="H187" s="563"/>
    </row>
    <row r="188" spans="2:8" s="83" customFormat="1">
      <c r="B188" s="87"/>
      <c r="C188" s="102"/>
      <c r="D188" s="79"/>
      <c r="E188" s="76"/>
      <c r="F188" s="108"/>
      <c r="G188" s="563"/>
      <c r="H188" s="563"/>
    </row>
    <row r="189" spans="2:8" ht="54">
      <c r="C189" s="90"/>
      <c r="D189" s="75" t="s">
        <v>48</v>
      </c>
      <c r="E189" s="95" t="s">
        <v>49</v>
      </c>
      <c r="F189" s="192" t="s">
        <v>50</v>
      </c>
      <c r="G189" s="629" t="s">
        <v>1292</v>
      </c>
      <c r="H189" s="627" t="s">
        <v>1291</v>
      </c>
    </row>
    <row r="190" spans="2:8" s="72" customFormat="1">
      <c r="B190" s="77" t="s">
        <v>33</v>
      </c>
      <c r="C190" s="72" t="s">
        <v>36</v>
      </c>
      <c r="D190" s="79"/>
      <c r="E190" s="78"/>
      <c r="F190" s="195"/>
      <c r="G190" s="563"/>
      <c r="H190" s="635"/>
    </row>
    <row r="191" spans="2:8" s="83" customFormat="1">
      <c r="B191" s="87"/>
      <c r="C191" s="89"/>
      <c r="D191" s="75"/>
      <c r="E191" s="76"/>
      <c r="F191" s="108"/>
      <c r="G191" s="563"/>
      <c r="H191" s="563"/>
    </row>
    <row r="192" spans="2:8" s="83" customFormat="1" ht="27">
      <c r="B192" s="88" t="s">
        <v>47</v>
      </c>
      <c r="C192" s="104" t="s">
        <v>111</v>
      </c>
      <c r="D192" s="75"/>
      <c r="E192" s="76"/>
      <c r="F192" s="108"/>
      <c r="G192" s="563"/>
      <c r="H192" s="563"/>
    </row>
    <row r="193" spans="2:9">
      <c r="B193" s="92"/>
      <c r="C193" s="105"/>
      <c r="D193" s="106"/>
      <c r="E193" s="107"/>
      <c r="H193" s="563"/>
    </row>
    <row r="194" spans="2:9" ht="148.5">
      <c r="B194" s="92">
        <v>1</v>
      </c>
      <c r="C194" s="89" t="s">
        <v>1297</v>
      </c>
      <c r="D194" s="75" t="s">
        <v>68</v>
      </c>
      <c r="E194" s="76">
        <v>109</v>
      </c>
      <c r="F194" s="201">
        <v>0</v>
      </c>
      <c r="G194" s="563">
        <f>+E194*F194</f>
        <v>0</v>
      </c>
      <c r="H194" s="631"/>
      <c r="I194" s="292"/>
    </row>
    <row r="195" spans="2:9">
      <c r="B195" s="56"/>
      <c r="C195" s="89"/>
      <c r="H195" s="563"/>
    </row>
    <row r="196" spans="2:9">
      <c r="B196" s="92">
        <f>B194+1</f>
        <v>2</v>
      </c>
      <c r="C196" s="89" t="s">
        <v>112</v>
      </c>
      <c r="D196" s="75" t="s">
        <v>68</v>
      </c>
      <c r="E196" s="76">
        <v>8</v>
      </c>
      <c r="F196" s="199">
        <v>0</v>
      </c>
      <c r="G196" s="563">
        <f>+E196*F196</f>
        <v>0</v>
      </c>
      <c r="H196" s="563"/>
    </row>
    <row r="197" spans="2:9">
      <c r="C197" s="89"/>
      <c r="H197" s="563"/>
    </row>
    <row r="198" spans="2:9" ht="54">
      <c r="B198" s="92">
        <f>B196+1</f>
        <v>3</v>
      </c>
      <c r="C198" s="89" t="s">
        <v>113</v>
      </c>
      <c r="D198" s="75" t="s">
        <v>59</v>
      </c>
      <c r="E198" s="76">
        <v>20</v>
      </c>
      <c r="F198" s="199">
        <v>0</v>
      </c>
      <c r="G198" s="563">
        <f>+E198*F198</f>
        <v>0</v>
      </c>
      <c r="H198" s="630"/>
    </row>
    <row r="199" spans="2:9">
      <c r="C199" s="89"/>
      <c r="H199" s="563"/>
    </row>
    <row r="200" spans="2:9" ht="27">
      <c r="B200" s="92">
        <f>B198+1</f>
        <v>4</v>
      </c>
      <c r="C200" s="89" t="s">
        <v>114</v>
      </c>
      <c r="D200" s="75" t="s">
        <v>68</v>
      </c>
      <c r="E200" s="76">
        <v>9</v>
      </c>
      <c r="F200" s="199">
        <v>0</v>
      </c>
      <c r="G200" s="563">
        <f>+E200*F200</f>
        <v>0</v>
      </c>
      <c r="H200" s="630"/>
    </row>
    <row r="201" spans="2:9">
      <c r="H201" s="563"/>
    </row>
    <row r="202" spans="2:9" ht="148.5">
      <c r="B202" s="92">
        <f>B200+1</f>
        <v>5</v>
      </c>
      <c r="C202" s="89" t="s">
        <v>1311</v>
      </c>
      <c r="D202" s="75" t="s">
        <v>68</v>
      </c>
      <c r="E202" s="76">
        <v>16</v>
      </c>
      <c r="F202" s="199">
        <v>0</v>
      </c>
      <c r="G202" s="563">
        <f>+E202*F202</f>
        <v>0</v>
      </c>
      <c r="H202" s="630"/>
    </row>
    <row r="203" spans="2:9">
      <c r="C203" s="89"/>
      <c r="H203" s="563"/>
    </row>
    <row r="204" spans="2:9" ht="67.5">
      <c r="B204" s="92">
        <f>B202+1</f>
        <v>6</v>
      </c>
      <c r="C204" s="89" t="s">
        <v>115</v>
      </c>
      <c r="D204" s="75" t="s">
        <v>68</v>
      </c>
      <c r="E204" s="76">
        <v>355</v>
      </c>
      <c r="F204" s="199">
        <v>0</v>
      </c>
      <c r="G204" s="563">
        <f>+E204*F204</f>
        <v>0</v>
      </c>
      <c r="H204" s="563"/>
    </row>
    <row r="205" spans="2:9">
      <c r="C205" s="89"/>
      <c r="H205" s="563"/>
    </row>
    <row r="206" spans="2:9" ht="54" customHeight="1">
      <c r="B206" s="92">
        <f>B204+1</f>
        <v>7</v>
      </c>
      <c r="C206" s="89" t="s">
        <v>1277</v>
      </c>
      <c r="H206" s="563"/>
    </row>
    <row r="207" spans="2:9">
      <c r="B207" s="86" t="s">
        <v>47</v>
      </c>
      <c r="C207" s="89" t="s">
        <v>116</v>
      </c>
      <c r="D207" s="99" t="s">
        <v>87</v>
      </c>
      <c r="E207" s="76">
        <v>50</v>
      </c>
      <c r="F207" s="199">
        <v>0</v>
      </c>
      <c r="G207" s="563">
        <f>+E207*F207</f>
        <v>0</v>
      </c>
      <c r="H207" s="563"/>
    </row>
    <row r="208" spans="2:9">
      <c r="B208" s="86" t="s">
        <v>47</v>
      </c>
      <c r="C208" s="89" t="s">
        <v>117</v>
      </c>
      <c r="D208" s="99" t="s">
        <v>87</v>
      </c>
      <c r="E208" s="76">
        <v>50</v>
      </c>
      <c r="F208" s="199">
        <v>0</v>
      </c>
      <c r="G208" s="563">
        <f>+E208*F208</f>
        <v>0</v>
      </c>
      <c r="H208" s="563"/>
    </row>
    <row r="209" spans="2:8">
      <c r="C209" s="89"/>
      <c r="H209" s="563"/>
    </row>
    <row r="210" spans="2:8">
      <c r="C210" s="89"/>
      <c r="H210" s="563"/>
    </row>
    <row r="211" spans="2:8" ht="14.25" thickBot="1">
      <c r="B211" s="77"/>
      <c r="C211" s="100" t="s">
        <v>118</v>
      </c>
      <c r="D211" s="81"/>
      <c r="E211" s="101"/>
      <c r="F211" s="196" t="s">
        <v>30</v>
      </c>
      <c r="G211" s="670">
        <f>SUM(G194:G210)</f>
        <v>0</v>
      </c>
      <c r="H211" s="633"/>
    </row>
    <row r="212" spans="2:8" ht="14.25" thickTop="1">
      <c r="C212" s="102"/>
      <c r="D212" s="79"/>
      <c r="H212" s="563"/>
    </row>
    <row r="213" spans="2:8">
      <c r="C213" s="102"/>
      <c r="D213" s="79"/>
      <c r="H213" s="563"/>
    </row>
    <row r="214" spans="2:8">
      <c r="C214" s="102"/>
      <c r="D214" s="79"/>
      <c r="H214" s="563"/>
    </row>
    <row r="215" spans="2:8" ht="54">
      <c r="B215" s="89"/>
      <c r="C215" s="109"/>
      <c r="D215" s="75" t="s">
        <v>48</v>
      </c>
      <c r="E215" s="95" t="s">
        <v>49</v>
      </c>
      <c r="F215" s="192" t="s">
        <v>50</v>
      </c>
      <c r="G215" s="629" t="s">
        <v>1292</v>
      </c>
      <c r="H215" s="627" t="s">
        <v>1291</v>
      </c>
    </row>
    <row r="216" spans="2:8" s="83" customFormat="1">
      <c r="B216" s="73" t="s">
        <v>18</v>
      </c>
      <c r="C216" s="74" t="s">
        <v>38</v>
      </c>
      <c r="D216" s="84"/>
      <c r="E216" s="85"/>
      <c r="F216" s="197"/>
      <c r="G216" s="563"/>
      <c r="H216" s="634"/>
    </row>
    <row r="217" spans="2:8">
      <c r="C217" s="91"/>
      <c r="D217" s="79"/>
      <c r="F217" s="195"/>
      <c r="G217" s="635"/>
      <c r="H217" s="635"/>
    </row>
    <row r="218" spans="2:8">
      <c r="B218" s="77" t="s">
        <v>51</v>
      </c>
      <c r="C218" s="72" t="s">
        <v>40</v>
      </c>
      <c r="D218" s="79"/>
      <c r="H218" s="563"/>
    </row>
    <row r="219" spans="2:8">
      <c r="C219" s="89"/>
      <c r="H219" s="563"/>
    </row>
    <row r="220" spans="2:8" ht="243">
      <c r="B220" s="88" t="s">
        <v>47</v>
      </c>
      <c r="C220" s="91" t="s">
        <v>119</v>
      </c>
      <c r="H220" s="563"/>
    </row>
    <row r="221" spans="2:8">
      <c r="C221" s="89"/>
      <c r="H221" s="563"/>
    </row>
    <row r="222" spans="2:8">
      <c r="B222" s="88" t="s">
        <v>47</v>
      </c>
      <c r="C222" s="91" t="s">
        <v>120</v>
      </c>
      <c r="H222" s="563"/>
    </row>
    <row r="223" spans="2:8">
      <c r="C223" s="89"/>
      <c r="H223" s="563"/>
    </row>
    <row r="224" spans="2:8" ht="27">
      <c r="B224" s="92">
        <v>1</v>
      </c>
      <c r="C224" s="110" t="s">
        <v>1312</v>
      </c>
      <c r="D224" s="75" t="s">
        <v>59</v>
      </c>
      <c r="E224" s="76">
        <v>1</v>
      </c>
      <c r="F224" s="201">
        <v>0</v>
      </c>
      <c r="G224" s="563">
        <f>+E224*F224</f>
        <v>0</v>
      </c>
      <c r="H224" s="631"/>
    </row>
    <row r="225" spans="2:9">
      <c r="C225" s="89"/>
      <c r="H225" s="563"/>
    </row>
    <row r="226" spans="2:9" ht="67.5">
      <c r="B226" s="92">
        <f>B224+1</f>
        <v>2</v>
      </c>
      <c r="C226" s="110" t="s">
        <v>1313</v>
      </c>
      <c r="D226" s="75" t="s">
        <v>59</v>
      </c>
      <c r="E226" s="76">
        <v>1</v>
      </c>
      <c r="F226" s="201">
        <v>0</v>
      </c>
      <c r="G226" s="563">
        <f>+E226*F226</f>
        <v>0</v>
      </c>
      <c r="H226" s="631"/>
    </row>
    <row r="227" spans="2:9">
      <c r="C227" s="89"/>
      <c r="H227" s="563"/>
    </row>
    <row r="228" spans="2:9" ht="67.5">
      <c r="B228" s="92">
        <f>B226+1</f>
        <v>3</v>
      </c>
      <c r="C228" s="110" t="s">
        <v>1314</v>
      </c>
      <c r="D228" s="75" t="s">
        <v>59</v>
      </c>
      <c r="E228" s="76">
        <v>1</v>
      </c>
      <c r="F228" s="201">
        <v>0</v>
      </c>
      <c r="G228" s="563">
        <f>+E228*F228</f>
        <v>0</v>
      </c>
      <c r="H228" s="631"/>
    </row>
    <row r="229" spans="2:9">
      <c r="C229" s="89"/>
      <c r="H229" s="563"/>
    </row>
    <row r="230" spans="2:9" ht="40.5">
      <c r="B230" s="92">
        <f>B228+1</f>
        <v>4</v>
      </c>
      <c r="C230" s="110" t="s">
        <v>1315</v>
      </c>
      <c r="D230" s="75" t="s">
        <v>59</v>
      </c>
      <c r="E230" s="76">
        <v>1</v>
      </c>
      <c r="F230" s="201">
        <v>0</v>
      </c>
      <c r="G230" s="563">
        <f>+E230*F230</f>
        <v>0</v>
      </c>
      <c r="H230" s="631"/>
      <c r="I230" s="215"/>
    </row>
    <row r="231" spans="2:9">
      <c r="C231" s="89"/>
      <c r="H231" s="563"/>
    </row>
    <row r="232" spans="2:9" ht="27">
      <c r="B232" s="92">
        <f>B230+1</f>
        <v>5</v>
      </c>
      <c r="C232" s="110" t="s">
        <v>1316</v>
      </c>
      <c r="D232" s="75" t="s">
        <v>59</v>
      </c>
      <c r="E232" s="76">
        <v>1</v>
      </c>
      <c r="F232" s="201">
        <v>0</v>
      </c>
      <c r="G232" s="563">
        <f>+E232*F232</f>
        <v>0</v>
      </c>
      <c r="H232" s="631"/>
    </row>
    <row r="233" spans="2:9">
      <c r="C233" s="89"/>
      <c r="H233" s="563"/>
    </row>
    <row r="234" spans="2:9" ht="27">
      <c r="B234" s="92">
        <f>B232+1</f>
        <v>6</v>
      </c>
      <c r="C234" s="110" t="s">
        <v>1317</v>
      </c>
      <c r="D234" s="75" t="s">
        <v>59</v>
      </c>
      <c r="E234" s="76">
        <v>1</v>
      </c>
      <c r="F234" s="201">
        <v>0</v>
      </c>
      <c r="G234" s="563">
        <f>+E234*F234</f>
        <v>0</v>
      </c>
      <c r="H234" s="631"/>
    </row>
    <row r="235" spans="2:9">
      <c r="C235" s="89"/>
      <c r="H235" s="563"/>
    </row>
    <row r="236" spans="2:9" ht="67.5">
      <c r="B236" s="92">
        <f>B234+1</f>
        <v>7</v>
      </c>
      <c r="C236" s="110" t="s">
        <v>1318</v>
      </c>
      <c r="D236" s="75" t="s">
        <v>59</v>
      </c>
      <c r="E236" s="76">
        <v>1</v>
      </c>
      <c r="F236" s="201">
        <v>0</v>
      </c>
      <c r="G236" s="563">
        <f>+E236*F236</f>
        <v>0</v>
      </c>
      <c r="H236" s="631"/>
      <c r="I236" s="215"/>
    </row>
    <row r="237" spans="2:9">
      <c r="C237" s="89"/>
      <c r="H237" s="563"/>
    </row>
    <row r="238" spans="2:9" ht="81">
      <c r="B238" s="92">
        <f>B236+1</f>
        <v>8</v>
      </c>
      <c r="C238" s="110" t="s">
        <v>1319</v>
      </c>
      <c r="D238" s="75" t="s">
        <v>59</v>
      </c>
      <c r="E238" s="76">
        <v>1</v>
      </c>
      <c r="F238" s="201">
        <v>0</v>
      </c>
      <c r="G238" s="563">
        <f>+E238*F238</f>
        <v>0</v>
      </c>
      <c r="H238" s="631"/>
      <c r="I238" s="215"/>
    </row>
    <row r="239" spans="2:9">
      <c r="C239" s="89"/>
      <c r="H239" s="563"/>
    </row>
    <row r="240" spans="2:9" ht="27">
      <c r="B240" s="92">
        <f>B238+1</f>
        <v>9</v>
      </c>
      <c r="C240" s="110" t="s">
        <v>1320</v>
      </c>
      <c r="D240" s="75" t="s">
        <v>59</v>
      </c>
      <c r="E240" s="76">
        <v>1</v>
      </c>
      <c r="F240" s="201">
        <v>0</v>
      </c>
      <c r="G240" s="563">
        <f>+E240*F240</f>
        <v>0</v>
      </c>
      <c r="H240" s="631"/>
    </row>
    <row r="241" spans="2:8">
      <c r="C241" s="89"/>
      <c r="H241" s="563"/>
    </row>
    <row r="242" spans="2:8" ht="27">
      <c r="B242" s="92">
        <f>B240+1</f>
        <v>10</v>
      </c>
      <c r="C242" s="110" t="s">
        <v>1321</v>
      </c>
      <c r="D242" s="75" t="s">
        <v>59</v>
      </c>
      <c r="E242" s="76">
        <v>2</v>
      </c>
      <c r="F242" s="201">
        <v>0</v>
      </c>
      <c r="G242" s="563">
        <f>+E242*F242</f>
        <v>0</v>
      </c>
      <c r="H242" s="631"/>
    </row>
    <row r="243" spans="2:8">
      <c r="C243" s="89"/>
      <c r="H243" s="563"/>
    </row>
    <row r="244" spans="2:8" ht="27">
      <c r="B244" s="92">
        <f>B242+1</f>
        <v>11</v>
      </c>
      <c r="C244" s="110" t="s">
        <v>1322</v>
      </c>
      <c r="D244" s="75" t="s">
        <v>59</v>
      </c>
      <c r="E244" s="76">
        <v>4</v>
      </c>
      <c r="F244" s="201">
        <v>0</v>
      </c>
      <c r="G244" s="563">
        <f>+E244*F244</f>
        <v>0</v>
      </c>
      <c r="H244" s="631"/>
    </row>
    <row r="245" spans="2:8">
      <c r="C245" s="89"/>
      <c r="H245" s="563"/>
    </row>
    <row r="246" spans="2:8" ht="27">
      <c r="B246" s="92">
        <f>B244+1</f>
        <v>12</v>
      </c>
      <c r="C246" s="110" t="s">
        <v>1323</v>
      </c>
      <c r="D246" s="75" t="s">
        <v>59</v>
      </c>
      <c r="E246" s="76">
        <v>1</v>
      </c>
      <c r="F246" s="201">
        <v>0</v>
      </c>
      <c r="G246" s="563">
        <f>+E246*F246</f>
        <v>0</v>
      </c>
      <c r="H246" s="631"/>
    </row>
    <row r="247" spans="2:8">
      <c r="C247" s="89"/>
      <c r="H247" s="563"/>
    </row>
    <row r="248" spans="2:8" ht="27">
      <c r="B248" s="92">
        <f>B246+1</f>
        <v>13</v>
      </c>
      <c r="C248" s="110" t="s">
        <v>1324</v>
      </c>
      <c r="D248" s="75" t="s">
        <v>59</v>
      </c>
      <c r="E248" s="76">
        <v>1</v>
      </c>
      <c r="F248" s="201">
        <v>0</v>
      </c>
      <c r="G248" s="563">
        <f>+E248*F248</f>
        <v>0</v>
      </c>
      <c r="H248" s="631"/>
    </row>
    <row r="249" spans="2:8">
      <c r="C249" s="89"/>
      <c r="H249" s="563"/>
    </row>
    <row r="250" spans="2:8" ht="40.5">
      <c r="B250" s="92">
        <f>B248+1</f>
        <v>14</v>
      </c>
      <c r="C250" s="110" t="s">
        <v>1325</v>
      </c>
      <c r="D250" s="75" t="s">
        <v>59</v>
      </c>
      <c r="E250" s="76">
        <v>1</v>
      </c>
      <c r="F250" s="201">
        <v>0</v>
      </c>
      <c r="G250" s="563">
        <f>+E250*F250</f>
        <v>0</v>
      </c>
      <c r="H250" s="631"/>
    </row>
    <row r="251" spans="2:8">
      <c r="C251" s="89"/>
      <c r="H251" s="563"/>
    </row>
    <row r="252" spans="2:8" ht="27">
      <c r="B252" s="92">
        <f>B250+1</f>
        <v>15</v>
      </c>
      <c r="C252" s="110" t="s">
        <v>1326</v>
      </c>
      <c r="D252" s="75" t="s">
        <v>59</v>
      </c>
      <c r="E252" s="76">
        <v>1</v>
      </c>
      <c r="F252" s="201">
        <v>0</v>
      </c>
      <c r="G252" s="563">
        <f>+E252*F252</f>
        <v>0</v>
      </c>
      <c r="H252" s="631"/>
    </row>
    <row r="253" spans="2:8">
      <c r="C253" s="89"/>
      <c r="H253" s="563"/>
    </row>
    <row r="254" spans="2:8" ht="27">
      <c r="B254" s="92">
        <f>B252+1</f>
        <v>16</v>
      </c>
      <c r="C254" s="110" t="s">
        <v>1327</v>
      </c>
      <c r="D254" s="75" t="s">
        <v>59</v>
      </c>
      <c r="E254" s="76">
        <v>1</v>
      </c>
      <c r="F254" s="201">
        <v>0</v>
      </c>
      <c r="G254" s="563">
        <f>+E254*F254</f>
        <v>0</v>
      </c>
      <c r="H254" s="201"/>
    </row>
    <row r="255" spans="2:8">
      <c r="C255" s="89"/>
      <c r="H255" s="563"/>
    </row>
    <row r="256" spans="2:8">
      <c r="C256" s="89"/>
      <c r="H256" s="563"/>
    </row>
    <row r="257" spans="2:8" ht="14.25" thickBot="1">
      <c r="C257" s="111" t="s">
        <v>121</v>
      </c>
      <c r="D257" s="81"/>
      <c r="E257" s="101"/>
      <c r="F257" s="196" t="s">
        <v>30</v>
      </c>
      <c r="G257" s="633">
        <f>SUM(G224:G255)</f>
        <v>0</v>
      </c>
      <c r="H257" s="633"/>
    </row>
    <row r="258" spans="2:8" ht="14.25" thickTop="1">
      <c r="C258" s="91"/>
      <c r="D258" s="79"/>
      <c r="F258" s="195"/>
      <c r="G258" s="635"/>
      <c r="H258" s="635"/>
    </row>
    <row r="259" spans="2:8">
      <c r="C259" s="91"/>
      <c r="D259" s="79"/>
      <c r="F259" s="195"/>
      <c r="G259" s="635"/>
      <c r="H259" s="635"/>
    </row>
    <row r="260" spans="2:8" ht="54">
      <c r="C260" s="90"/>
      <c r="D260" s="75" t="s">
        <v>48</v>
      </c>
      <c r="E260" s="95" t="s">
        <v>49</v>
      </c>
      <c r="F260" s="192" t="s">
        <v>50</v>
      </c>
      <c r="G260" s="629" t="s">
        <v>1292</v>
      </c>
      <c r="H260" s="627" t="s">
        <v>1291</v>
      </c>
    </row>
    <row r="261" spans="2:8">
      <c r="B261" s="77" t="s">
        <v>39</v>
      </c>
      <c r="C261" s="102" t="s">
        <v>41</v>
      </c>
      <c r="D261" s="79"/>
      <c r="H261" s="563"/>
    </row>
    <row r="262" spans="2:8">
      <c r="C262" s="90"/>
      <c r="H262" s="563"/>
    </row>
    <row r="263" spans="2:8" ht="94.5">
      <c r="B263" s="88" t="s">
        <v>47</v>
      </c>
      <c r="C263" s="91" t="s">
        <v>122</v>
      </c>
      <c r="H263" s="563"/>
    </row>
    <row r="264" spans="2:8">
      <c r="C264" s="89"/>
      <c r="H264" s="563"/>
    </row>
    <row r="265" spans="2:8" ht="40.5">
      <c r="B265" s="88" t="s">
        <v>47</v>
      </c>
      <c r="C265" s="91" t="s">
        <v>123</v>
      </c>
      <c r="H265" s="563"/>
    </row>
    <row r="266" spans="2:8">
      <c r="C266" s="89"/>
      <c r="H266" s="563"/>
    </row>
    <row r="267" spans="2:8" ht="67.5">
      <c r="B267" s="88" t="s">
        <v>47</v>
      </c>
      <c r="C267" s="91" t="s">
        <v>124</v>
      </c>
      <c r="H267" s="563"/>
    </row>
    <row r="268" spans="2:8">
      <c r="C268" s="89"/>
      <c r="H268" s="563"/>
    </row>
    <row r="269" spans="2:8" ht="40.5">
      <c r="B269" s="88" t="s">
        <v>47</v>
      </c>
      <c r="C269" s="91" t="s">
        <v>125</v>
      </c>
      <c r="H269" s="563"/>
    </row>
    <row r="270" spans="2:8">
      <c r="C270" s="89"/>
      <c r="H270" s="563"/>
    </row>
    <row r="271" spans="2:8" ht="27">
      <c r="B271" s="88" t="s">
        <v>47</v>
      </c>
      <c r="C271" s="91" t="s">
        <v>126</v>
      </c>
      <c r="H271" s="563"/>
    </row>
    <row r="272" spans="2:8">
      <c r="C272" s="89"/>
      <c r="H272" s="563"/>
    </row>
    <row r="273" spans="2:9" ht="67.5">
      <c r="B273" s="92">
        <f>B262+1</f>
        <v>1</v>
      </c>
      <c r="C273" s="89" t="s">
        <v>1334</v>
      </c>
      <c r="D273" s="75" t="s">
        <v>103</v>
      </c>
      <c r="E273" s="76">
        <v>200</v>
      </c>
      <c r="F273" s="199">
        <v>0</v>
      </c>
      <c r="G273" s="563">
        <f>+E273*F273</f>
        <v>0</v>
      </c>
      <c r="H273" s="563"/>
    </row>
    <row r="274" spans="2:9">
      <c r="C274" s="89"/>
      <c r="H274" s="563"/>
    </row>
    <row r="275" spans="2:9" ht="54">
      <c r="B275" s="92">
        <f>B273+1</f>
        <v>2</v>
      </c>
      <c r="C275" s="89" t="s">
        <v>1335</v>
      </c>
      <c r="D275" s="75" t="s">
        <v>103</v>
      </c>
      <c r="E275" s="76">
        <v>120</v>
      </c>
      <c r="F275" s="199">
        <v>0</v>
      </c>
      <c r="G275" s="563">
        <f>+E275*F275</f>
        <v>0</v>
      </c>
      <c r="H275" s="563"/>
    </row>
    <row r="276" spans="2:9">
      <c r="C276" s="89"/>
      <c r="H276" s="563"/>
    </row>
    <row r="277" spans="2:9" ht="67.5">
      <c r="B277" s="92">
        <f t="shared" ref="B277" si="2">B275+1</f>
        <v>3</v>
      </c>
      <c r="C277" s="89" t="s">
        <v>1336</v>
      </c>
      <c r="D277" s="75" t="s">
        <v>103</v>
      </c>
      <c r="E277" s="76">
        <v>220</v>
      </c>
      <c r="F277" s="199">
        <v>0</v>
      </c>
      <c r="G277" s="563">
        <f>+E277*F277</f>
        <v>0</v>
      </c>
      <c r="H277" s="563"/>
    </row>
    <row r="278" spans="2:9">
      <c r="C278" s="89"/>
      <c r="H278" s="563"/>
    </row>
    <row r="279" spans="2:9" ht="54">
      <c r="B279" s="92">
        <f t="shared" ref="B279" si="3">B277+1</f>
        <v>4</v>
      </c>
      <c r="C279" s="89" t="s">
        <v>127</v>
      </c>
      <c r="D279" s="75" t="s">
        <v>103</v>
      </c>
      <c r="E279" s="76">
        <v>242</v>
      </c>
      <c r="F279" s="199">
        <v>0</v>
      </c>
      <c r="G279" s="563">
        <f>+E279*F279</f>
        <v>0</v>
      </c>
      <c r="H279" s="563"/>
      <c r="I279" s="215"/>
    </row>
    <row r="280" spans="2:9">
      <c r="C280" s="89"/>
      <c r="H280" s="563"/>
    </row>
    <row r="281" spans="2:9" ht="54">
      <c r="B281" s="92">
        <f t="shared" ref="B281" si="4">B279+1</f>
        <v>5</v>
      </c>
      <c r="C281" s="89" t="s">
        <v>128</v>
      </c>
      <c r="D281" s="75" t="s">
        <v>103</v>
      </c>
      <c r="E281" s="76">
        <v>262</v>
      </c>
      <c r="F281" s="199">
        <v>0</v>
      </c>
      <c r="G281" s="563">
        <f>+E281*F281</f>
        <v>0</v>
      </c>
      <c r="H281" s="563"/>
      <c r="I281" s="215"/>
    </row>
    <row r="282" spans="2:9">
      <c r="C282" s="89"/>
      <c r="H282" s="563"/>
    </row>
    <row r="283" spans="2:9" ht="54">
      <c r="B283" s="92">
        <f t="shared" ref="B283" si="5">B281+1</f>
        <v>6</v>
      </c>
      <c r="C283" s="89" t="s">
        <v>129</v>
      </c>
      <c r="D283" s="75" t="s">
        <v>103</v>
      </c>
      <c r="E283" s="76">
        <v>47</v>
      </c>
      <c r="F283" s="199">
        <v>0</v>
      </c>
      <c r="G283" s="563">
        <f>+E283*F283</f>
        <v>0</v>
      </c>
      <c r="H283" s="563"/>
      <c r="I283" s="215"/>
    </row>
    <row r="284" spans="2:9">
      <c r="C284" s="89"/>
      <c r="H284" s="563"/>
    </row>
    <row r="285" spans="2:9" ht="54">
      <c r="B285" s="92">
        <f t="shared" ref="B285" si="6">B283+1</f>
        <v>7</v>
      </c>
      <c r="C285" s="89" t="s">
        <v>130</v>
      </c>
      <c r="D285" s="75" t="s">
        <v>103</v>
      </c>
      <c r="E285" s="76">
        <v>47</v>
      </c>
      <c r="F285" s="199">
        <v>0</v>
      </c>
      <c r="G285" s="563">
        <f>+E285*F285</f>
        <v>0</v>
      </c>
      <c r="H285" s="563"/>
      <c r="I285" s="215"/>
    </row>
    <row r="286" spans="2:9">
      <c r="C286" s="89"/>
      <c r="H286" s="563"/>
    </row>
    <row r="287" spans="2:9" ht="14.25" thickBot="1">
      <c r="C287" s="111" t="s">
        <v>131</v>
      </c>
      <c r="D287" s="81"/>
      <c r="E287" s="101"/>
      <c r="F287" s="196" t="s">
        <v>30</v>
      </c>
      <c r="G287" s="633">
        <f>SUM(G273:G286)</f>
        <v>0</v>
      </c>
      <c r="H287" s="633"/>
    </row>
    <row r="288" spans="2:9" ht="14.25" thickTop="1">
      <c r="C288" s="102"/>
      <c r="D288" s="79"/>
      <c r="H288" s="563"/>
    </row>
    <row r="289" spans="2:10">
      <c r="C289" s="91"/>
      <c r="D289" s="79"/>
      <c r="F289" s="195"/>
      <c r="G289" s="635"/>
      <c r="H289" s="635"/>
    </row>
    <row r="290" spans="2:10">
      <c r="C290" s="91"/>
      <c r="D290" s="79"/>
      <c r="F290" s="195"/>
      <c r="G290" s="635"/>
      <c r="H290" s="635"/>
    </row>
    <row r="291" spans="2:10" ht="54">
      <c r="C291" s="102"/>
      <c r="D291" s="75" t="s">
        <v>48</v>
      </c>
      <c r="E291" s="95" t="s">
        <v>49</v>
      </c>
      <c r="F291" s="192" t="s">
        <v>50</v>
      </c>
      <c r="G291" s="629" t="s">
        <v>1292</v>
      </c>
      <c r="H291" s="627" t="s">
        <v>1291</v>
      </c>
    </row>
    <row r="292" spans="2:10">
      <c r="B292" s="77" t="s">
        <v>31</v>
      </c>
      <c r="C292" s="72" t="s">
        <v>42</v>
      </c>
      <c r="D292" s="79"/>
      <c r="H292" s="563"/>
    </row>
    <row r="293" spans="2:10">
      <c r="C293" s="89"/>
      <c r="H293" s="563"/>
    </row>
    <row r="294" spans="2:10" ht="40.5">
      <c r="B294" s="88" t="s">
        <v>47</v>
      </c>
      <c r="C294" s="91" t="s">
        <v>1278</v>
      </c>
      <c r="H294" s="563"/>
    </row>
    <row r="295" spans="2:10">
      <c r="B295" s="88"/>
      <c r="C295" s="91"/>
      <c r="H295" s="563"/>
    </row>
    <row r="296" spans="2:10" ht="229.5">
      <c r="B296" s="88" t="s">
        <v>47</v>
      </c>
      <c r="C296" s="91" t="s">
        <v>1270</v>
      </c>
      <c r="H296" s="563"/>
      <c r="J296" s="90"/>
    </row>
    <row r="297" spans="2:10">
      <c r="B297" s="88"/>
      <c r="C297" s="91"/>
      <c r="H297" s="563"/>
    </row>
    <row r="298" spans="2:10" ht="168.75" customHeight="1">
      <c r="B298" s="92">
        <v>1</v>
      </c>
      <c r="C298" s="89" t="s">
        <v>1249</v>
      </c>
      <c r="D298" s="94" t="s">
        <v>68</v>
      </c>
      <c r="E298" s="95">
        <v>240</v>
      </c>
      <c r="F298" s="198">
        <v>0</v>
      </c>
      <c r="G298" s="629">
        <f>E298*F298</f>
        <v>0</v>
      </c>
      <c r="H298" s="628"/>
      <c r="I298" s="292"/>
      <c r="J298" s="90"/>
    </row>
    <row r="299" spans="2:10">
      <c r="B299" s="112"/>
      <c r="C299" s="113"/>
      <c r="D299" s="114"/>
      <c r="E299" s="115"/>
      <c r="F299" s="192"/>
      <c r="H299" s="629"/>
    </row>
    <row r="300" spans="2:10" ht="189">
      <c r="B300" s="92">
        <f>B298+1</f>
        <v>2</v>
      </c>
      <c r="C300" s="89" t="s">
        <v>1271</v>
      </c>
      <c r="D300" s="94" t="s">
        <v>68</v>
      </c>
      <c r="E300" s="95">
        <v>8.5</v>
      </c>
      <c r="F300" s="198">
        <v>0</v>
      </c>
      <c r="G300" s="629">
        <f>E300*F300</f>
        <v>0</v>
      </c>
      <c r="H300" s="628"/>
      <c r="J300" s="90"/>
    </row>
    <row r="301" spans="2:10">
      <c r="C301" s="89"/>
      <c r="H301" s="563"/>
    </row>
    <row r="302" spans="2:10" ht="229.5">
      <c r="B302" s="92">
        <f>B300+1</f>
        <v>3</v>
      </c>
      <c r="C302" s="89" t="s">
        <v>1250</v>
      </c>
      <c r="D302" s="94" t="s">
        <v>68</v>
      </c>
      <c r="E302" s="95">
        <v>3.5</v>
      </c>
      <c r="F302" s="198">
        <v>0</v>
      </c>
      <c r="G302" s="629">
        <f>E302*F302</f>
        <v>0</v>
      </c>
      <c r="H302" s="628"/>
      <c r="J302" s="90"/>
    </row>
    <row r="303" spans="2:10">
      <c r="C303" s="89"/>
      <c r="H303" s="563"/>
    </row>
    <row r="304" spans="2:10" ht="202.5">
      <c r="B304" s="92">
        <f>B302+1</f>
        <v>4</v>
      </c>
      <c r="C304" s="89" t="s">
        <v>132</v>
      </c>
      <c r="D304" s="94" t="s">
        <v>68</v>
      </c>
      <c r="E304" s="95">
        <v>8.5</v>
      </c>
      <c r="F304" s="198">
        <v>0</v>
      </c>
      <c r="G304" s="629">
        <f>E304*F304</f>
        <v>0</v>
      </c>
      <c r="H304" s="628"/>
    </row>
    <row r="305" spans="2:10">
      <c r="C305" s="89"/>
      <c r="H305" s="563"/>
    </row>
    <row r="306" spans="2:10" ht="94.5">
      <c r="B306" s="92">
        <f>B304+1</f>
        <v>5</v>
      </c>
      <c r="C306" s="89" t="s">
        <v>133</v>
      </c>
      <c r="D306" s="94" t="s">
        <v>68</v>
      </c>
      <c r="E306" s="95">
        <v>90</v>
      </c>
      <c r="F306" s="198">
        <v>0</v>
      </c>
      <c r="G306" s="629">
        <f>E306*F306</f>
        <v>0</v>
      </c>
      <c r="H306" s="628"/>
    </row>
    <row r="307" spans="2:10">
      <c r="C307" s="89"/>
      <c r="F307" s="192"/>
      <c r="G307" s="629"/>
      <c r="H307" s="629"/>
    </row>
    <row r="308" spans="2:10" ht="148.5">
      <c r="B308" s="92">
        <f>B306+1</f>
        <v>6</v>
      </c>
      <c r="C308" s="89" t="s">
        <v>1272</v>
      </c>
      <c r="D308" s="94" t="s">
        <v>68</v>
      </c>
      <c r="E308" s="95">
        <v>5</v>
      </c>
      <c r="F308" s="198">
        <v>0</v>
      </c>
      <c r="G308" s="629">
        <f>E308*F308</f>
        <v>0</v>
      </c>
      <c r="H308" s="628"/>
      <c r="I308" s="292"/>
      <c r="J308" s="90"/>
    </row>
    <row r="309" spans="2:10">
      <c r="B309" s="112"/>
      <c r="C309" s="113"/>
      <c r="D309" s="114"/>
      <c r="E309" s="115"/>
      <c r="F309" s="192"/>
      <c r="H309" s="629"/>
    </row>
    <row r="310" spans="2:10" ht="14.25" thickBot="1">
      <c r="C310" s="111" t="s">
        <v>134</v>
      </c>
      <c r="D310" s="81"/>
      <c r="E310" s="101"/>
      <c r="F310" s="196" t="s">
        <v>30</v>
      </c>
      <c r="G310" s="633">
        <f>SUM(G298:G308)</f>
        <v>0</v>
      </c>
      <c r="H310" s="633"/>
    </row>
    <row r="311" spans="2:10" ht="14.25" thickTop="1">
      <c r="C311" s="102"/>
      <c r="D311" s="79"/>
      <c r="H311" s="563"/>
    </row>
    <row r="312" spans="2:10">
      <c r="D312" s="79"/>
      <c r="H312" s="563"/>
    </row>
    <row r="313" spans="2:10">
      <c r="C313" s="102"/>
      <c r="D313" s="79"/>
      <c r="H313" s="563"/>
    </row>
    <row r="314" spans="2:10" ht="54">
      <c r="C314" s="91"/>
      <c r="D314" s="75" t="s">
        <v>48</v>
      </c>
      <c r="E314" s="95" t="s">
        <v>49</v>
      </c>
      <c r="F314" s="192" t="s">
        <v>50</v>
      </c>
      <c r="G314" s="629" t="s">
        <v>1292</v>
      </c>
      <c r="H314" s="627" t="s">
        <v>1291</v>
      </c>
    </row>
    <row r="315" spans="2:10">
      <c r="B315" s="77" t="s">
        <v>33</v>
      </c>
      <c r="C315" s="102" t="s">
        <v>43</v>
      </c>
      <c r="D315" s="79"/>
      <c r="F315" s="76"/>
      <c r="H315" s="632"/>
    </row>
    <row r="316" spans="2:10">
      <c r="C316" s="89"/>
      <c r="F316" s="76"/>
      <c r="H316" s="632"/>
    </row>
    <row r="317" spans="2:10" ht="27">
      <c r="B317" s="88" t="s">
        <v>47</v>
      </c>
      <c r="C317" s="91" t="s">
        <v>1024</v>
      </c>
      <c r="F317" s="76"/>
      <c r="H317" s="632"/>
    </row>
    <row r="318" spans="2:10">
      <c r="C318" s="89"/>
      <c r="H318" s="563"/>
    </row>
    <row r="319" spans="2:10" ht="27">
      <c r="B319" s="92">
        <v>1</v>
      </c>
      <c r="C319" s="89" t="s">
        <v>135</v>
      </c>
      <c r="D319" s="75" t="s">
        <v>68</v>
      </c>
      <c r="E319" s="76">
        <v>202</v>
      </c>
      <c r="F319" s="201">
        <v>0</v>
      </c>
      <c r="G319" s="563">
        <f>+E319*F319</f>
        <v>0</v>
      </c>
      <c r="H319" s="632"/>
    </row>
    <row r="320" spans="2:10">
      <c r="C320" s="89"/>
      <c r="F320" s="200"/>
      <c r="H320" s="632"/>
    </row>
    <row r="321" spans="2:8" ht="40.5">
      <c r="B321" s="92">
        <f>B319+1</f>
        <v>2</v>
      </c>
      <c r="C321" s="89" t="s">
        <v>136</v>
      </c>
      <c r="D321" s="75" t="s">
        <v>68</v>
      </c>
      <c r="E321" s="76">
        <v>1230</v>
      </c>
      <c r="F321" s="201">
        <v>0</v>
      </c>
      <c r="G321" s="563">
        <f>+E321*F321</f>
        <v>0</v>
      </c>
      <c r="H321" s="632"/>
    </row>
    <row r="322" spans="2:8">
      <c r="C322" s="89"/>
      <c r="H322" s="632"/>
    </row>
    <row r="323" spans="2:8" ht="27">
      <c r="B323" s="92">
        <f>B321+1</f>
        <v>3</v>
      </c>
      <c r="C323" s="89" t="s">
        <v>137</v>
      </c>
      <c r="D323" s="75" t="s">
        <v>68</v>
      </c>
      <c r="E323" s="76">
        <v>285</v>
      </c>
      <c r="F323" s="201">
        <v>0</v>
      </c>
      <c r="G323" s="563">
        <f>+E323*F323</f>
        <v>0</v>
      </c>
      <c r="H323" s="632"/>
    </row>
    <row r="324" spans="2:8">
      <c r="C324" s="89"/>
      <c r="H324" s="632"/>
    </row>
    <row r="325" spans="2:8" ht="40.5">
      <c r="B325" s="92">
        <f>B323+1</f>
        <v>4</v>
      </c>
      <c r="C325" s="89" t="s">
        <v>138</v>
      </c>
      <c r="D325" s="75" t="s">
        <v>68</v>
      </c>
      <c r="E325" s="76">
        <v>285</v>
      </c>
      <c r="F325" s="201">
        <v>0</v>
      </c>
      <c r="G325" s="563">
        <f>+E325*F325</f>
        <v>0</v>
      </c>
      <c r="H325" s="632"/>
    </row>
    <row r="326" spans="2:8">
      <c r="C326" s="89"/>
      <c r="H326" s="632"/>
    </row>
    <row r="327" spans="2:8">
      <c r="B327" s="92">
        <f>B325+1</f>
        <v>5</v>
      </c>
      <c r="C327" s="89" t="s">
        <v>139</v>
      </c>
      <c r="D327" s="75" t="s">
        <v>68</v>
      </c>
      <c r="E327" s="76">
        <v>60</v>
      </c>
      <c r="F327" s="201">
        <v>0</v>
      </c>
      <c r="G327" s="563">
        <f>+E327*F327</f>
        <v>0</v>
      </c>
      <c r="H327" s="632"/>
    </row>
    <row r="328" spans="2:8">
      <c r="C328" s="89"/>
      <c r="H328" s="563"/>
    </row>
    <row r="329" spans="2:8" ht="81">
      <c r="B329" s="92">
        <f>B327+1</f>
        <v>6</v>
      </c>
      <c r="C329" s="89" t="s">
        <v>140</v>
      </c>
      <c r="D329" s="75" t="s">
        <v>68</v>
      </c>
      <c r="E329" s="76">
        <v>56</v>
      </c>
      <c r="F329" s="201">
        <v>0</v>
      </c>
      <c r="G329" s="563">
        <f>+E329*F329</f>
        <v>0</v>
      </c>
      <c r="H329" s="631"/>
    </row>
    <row r="330" spans="2:8">
      <c r="C330" s="89"/>
      <c r="H330" s="563"/>
    </row>
    <row r="331" spans="2:8" ht="14.25" thickBot="1">
      <c r="C331" s="111" t="s">
        <v>141</v>
      </c>
      <c r="D331" s="81"/>
      <c r="E331" s="101"/>
      <c r="F331" s="196" t="s">
        <v>30</v>
      </c>
      <c r="G331" s="633">
        <f>SUM(G319:G330)</f>
        <v>0</v>
      </c>
      <c r="H331" s="633"/>
    </row>
    <row r="332" spans="2:8" ht="14.25" thickTop="1">
      <c r="C332" s="102"/>
      <c r="D332" s="79"/>
      <c r="G332" s="635"/>
      <c r="H332" s="563"/>
    </row>
    <row r="333" spans="2:8">
      <c r="C333" s="102"/>
      <c r="D333" s="79"/>
      <c r="G333" s="635"/>
      <c r="H333" s="563"/>
    </row>
    <row r="334" spans="2:8">
      <c r="C334" s="102"/>
      <c r="D334" s="79"/>
      <c r="G334" s="635"/>
      <c r="H334" s="563"/>
    </row>
    <row r="335" spans="2:8" ht="54">
      <c r="C335" s="90"/>
      <c r="D335" s="75" t="s">
        <v>48</v>
      </c>
      <c r="E335" s="95" t="s">
        <v>49</v>
      </c>
      <c r="F335" s="192" t="s">
        <v>50</v>
      </c>
      <c r="G335" s="629" t="s">
        <v>1292</v>
      </c>
      <c r="H335" s="627" t="s">
        <v>1291</v>
      </c>
    </row>
    <row r="336" spans="2:8">
      <c r="B336" s="77" t="s">
        <v>35</v>
      </c>
      <c r="C336" s="72" t="s">
        <v>44</v>
      </c>
      <c r="H336" s="563"/>
    </row>
    <row r="337" spans="2:10">
      <c r="B337" s="77"/>
      <c r="C337" s="77"/>
      <c r="H337" s="563"/>
    </row>
    <row r="338" spans="2:10" ht="94.5">
      <c r="B338" s="88" t="s">
        <v>47</v>
      </c>
      <c r="C338" s="91" t="s">
        <v>142</v>
      </c>
      <c r="H338" s="563"/>
    </row>
    <row r="339" spans="2:10">
      <c r="B339" s="88"/>
      <c r="C339" s="91"/>
      <c r="H339" s="563"/>
    </row>
    <row r="340" spans="2:10" ht="40.5">
      <c r="B340" s="88" t="s">
        <v>47</v>
      </c>
      <c r="C340" s="91" t="s">
        <v>143</v>
      </c>
      <c r="H340" s="563"/>
    </row>
    <row r="341" spans="2:10">
      <c r="B341" s="88"/>
      <c r="C341" s="91"/>
      <c r="H341" s="563"/>
    </row>
    <row r="342" spans="2:10" ht="108">
      <c r="B342" s="92">
        <f>B335+1</f>
        <v>1</v>
      </c>
      <c r="C342" s="89" t="s">
        <v>1283</v>
      </c>
      <c r="D342" s="75" t="s">
        <v>68</v>
      </c>
      <c r="E342" s="76">
        <v>126</v>
      </c>
      <c r="F342" s="201">
        <v>0</v>
      </c>
      <c r="G342" s="563">
        <f>+E342*F342</f>
        <v>0</v>
      </c>
      <c r="H342" s="631"/>
    </row>
    <row r="343" spans="2:10">
      <c r="C343" s="89"/>
      <c r="H343" s="563"/>
    </row>
    <row r="344" spans="2:10" ht="148.5">
      <c r="B344" s="92">
        <f>B337+1</f>
        <v>1</v>
      </c>
      <c r="C344" s="89" t="s">
        <v>1273</v>
      </c>
      <c r="D344" s="75" t="s">
        <v>68</v>
      </c>
      <c r="E344" s="76">
        <v>126</v>
      </c>
      <c r="F344" s="201">
        <v>0</v>
      </c>
      <c r="G344" s="563">
        <f>+E344*F344</f>
        <v>0</v>
      </c>
      <c r="H344" s="631"/>
      <c r="J344" s="600"/>
    </row>
    <row r="345" spans="2:10">
      <c r="C345" s="89"/>
      <c r="H345" s="563"/>
    </row>
    <row r="346" spans="2:10" ht="27">
      <c r="B346" s="92">
        <f>B344+1</f>
        <v>2</v>
      </c>
      <c r="C346" s="89" t="s">
        <v>144</v>
      </c>
      <c r="D346" s="75" t="s">
        <v>97</v>
      </c>
      <c r="E346" s="76">
        <v>10</v>
      </c>
      <c r="F346" s="201">
        <v>0</v>
      </c>
      <c r="G346" s="563">
        <f>+E346*F346</f>
        <v>0</v>
      </c>
      <c r="H346" s="636"/>
    </row>
    <row r="347" spans="2:10">
      <c r="C347" s="89"/>
      <c r="H347" s="563"/>
    </row>
    <row r="348" spans="2:10" ht="67.5">
      <c r="B348" s="92">
        <f>B346+1</f>
        <v>3</v>
      </c>
      <c r="C348" s="89" t="s">
        <v>145</v>
      </c>
      <c r="D348" s="75" t="s">
        <v>68</v>
      </c>
      <c r="E348" s="76">
        <v>58</v>
      </c>
      <c r="F348" s="201">
        <v>0</v>
      </c>
      <c r="G348" s="563">
        <f>+E348*F348</f>
        <v>0</v>
      </c>
      <c r="H348" s="631"/>
    </row>
    <row r="349" spans="2:10">
      <c r="C349" s="89"/>
      <c r="H349" s="563"/>
    </row>
    <row r="350" spans="2:10" ht="94.5">
      <c r="B350" s="92">
        <f>B348+1</f>
        <v>4</v>
      </c>
      <c r="C350" s="89" t="s">
        <v>146</v>
      </c>
      <c r="D350" s="75" t="s">
        <v>68</v>
      </c>
      <c r="E350" s="76">
        <v>7</v>
      </c>
      <c r="F350" s="201">
        <v>0</v>
      </c>
      <c r="G350" s="563">
        <f>+E350*F350</f>
        <v>0</v>
      </c>
      <c r="H350" s="631"/>
    </row>
    <row r="351" spans="2:10">
      <c r="C351" s="89"/>
      <c r="H351" s="563"/>
    </row>
    <row r="352" spans="2:10" ht="81">
      <c r="B352" s="92">
        <f>B350+1</f>
        <v>5</v>
      </c>
      <c r="C352" s="89" t="s">
        <v>147</v>
      </c>
      <c r="D352" s="75" t="s">
        <v>68</v>
      </c>
      <c r="E352" s="76">
        <v>86</v>
      </c>
      <c r="F352" s="201">
        <v>0</v>
      </c>
      <c r="G352" s="563">
        <f>+E352*F352</f>
        <v>0</v>
      </c>
      <c r="H352" s="631"/>
    </row>
    <row r="353" spans="2:9">
      <c r="C353" s="89"/>
      <c r="H353" s="563"/>
    </row>
    <row r="354" spans="2:9" ht="81">
      <c r="B354" s="92">
        <f>B352+1</f>
        <v>6</v>
      </c>
      <c r="C354" s="89" t="s">
        <v>148</v>
      </c>
      <c r="D354" s="75" t="s">
        <v>68</v>
      </c>
      <c r="E354" s="76">
        <v>149</v>
      </c>
      <c r="F354" s="201">
        <v>0</v>
      </c>
      <c r="G354" s="563">
        <f>+E354*F354</f>
        <v>0</v>
      </c>
      <c r="H354" s="631"/>
    </row>
    <row r="355" spans="2:9">
      <c r="C355" s="89"/>
      <c r="H355" s="563"/>
    </row>
    <row r="356" spans="2:9" ht="148.5">
      <c r="B356" s="92">
        <f>B354+1</f>
        <v>7</v>
      </c>
      <c r="C356" s="96" t="s">
        <v>149</v>
      </c>
      <c r="D356" s="75" t="s">
        <v>68</v>
      </c>
      <c r="E356" s="76">
        <v>5</v>
      </c>
      <c r="F356" s="199">
        <v>0</v>
      </c>
      <c r="G356" s="563">
        <f>+E356*F356</f>
        <v>0</v>
      </c>
      <c r="H356" s="630"/>
    </row>
    <row r="357" spans="2:9">
      <c r="C357" s="89"/>
      <c r="H357" s="563"/>
    </row>
    <row r="358" spans="2:9" ht="324">
      <c r="B358" s="92">
        <f>B356+1</f>
        <v>8</v>
      </c>
      <c r="C358" s="96" t="s">
        <v>150</v>
      </c>
      <c r="D358" s="75" t="s">
        <v>68</v>
      </c>
      <c r="E358" s="76">
        <v>46</v>
      </c>
      <c r="F358" s="199">
        <v>0</v>
      </c>
      <c r="G358" s="563">
        <f>+E358*F358</f>
        <v>0</v>
      </c>
      <c r="H358" s="630"/>
    </row>
    <row r="359" spans="2:9">
      <c r="C359" s="89"/>
      <c r="H359" s="563"/>
    </row>
    <row r="360" spans="2:9">
      <c r="C360" s="89"/>
      <c r="H360" s="563"/>
    </row>
    <row r="361" spans="2:9" ht="310.5">
      <c r="B361" s="92">
        <f>B358+1</f>
        <v>9</v>
      </c>
      <c r="C361" s="96" t="s">
        <v>1328</v>
      </c>
      <c r="D361" s="75" t="s">
        <v>68</v>
      </c>
      <c r="E361" s="76">
        <v>26</v>
      </c>
      <c r="F361" s="199">
        <v>0</v>
      </c>
      <c r="G361" s="563">
        <f>+E361*F361</f>
        <v>0</v>
      </c>
      <c r="H361" s="630"/>
      <c r="I361" s="215"/>
    </row>
    <row r="362" spans="2:9">
      <c r="C362" s="89"/>
      <c r="H362" s="563"/>
    </row>
    <row r="363" spans="2:9" ht="337.5">
      <c r="B363" s="92">
        <f>B361+1</f>
        <v>10</v>
      </c>
      <c r="C363" s="96" t="s">
        <v>1330</v>
      </c>
      <c r="D363" s="75" t="s">
        <v>68</v>
      </c>
      <c r="E363" s="76">
        <v>16.3</v>
      </c>
      <c r="F363" s="199">
        <v>0</v>
      </c>
      <c r="G363" s="563">
        <f>+E363*F363</f>
        <v>0</v>
      </c>
      <c r="H363" s="630"/>
    </row>
    <row r="364" spans="2:9">
      <c r="C364" s="89"/>
      <c r="H364" s="563"/>
    </row>
    <row r="365" spans="2:9" ht="310.5">
      <c r="B365" s="92">
        <f>B363+1</f>
        <v>11</v>
      </c>
      <c r="C365" s="96" t="s">
        <v>151</v>
      </c>
      <c r="D365" s="75" t="s">
        <v>59</v>
      </c>
      <c r="E365" s="76">
        <v>14.4</v>
      </c>
      <c r="F365" s="199">
        <v>0</v>
      </c>
      <c r="G365" s="563">
        <f>+E365*F365</f>
        <v>0</v>
      </c>
      <c r="H365" s="630"/>
    </row>
    <row r="366" spans="2:9">
      <c r="C366" s="89"/>
      <c r="H366" s="563"/>
    </row>
    <row r="367" spans="2:9" ht="216">
      <c r="B367" s="92">
        <f>B365+1</f>
        <v>12</v>
      </c>
      <c r="C367" s="96" t="s">
        <v>152</v>
      </c>
      <c r="D367" s="75" t="s">
        <v>68</v>
      </c>
      <c r="E367" s="76">
        <v>9</v>
      </c>
      <c r="F367" s="199">
        <v>0</v>
      </c>
      <c r="G367" s="563">
        <f>+E367*F367</f>
        <v>0</v>
      </c>
      <c r="H367" s="673"/>
    </row>
    <row r="368" spans="2:9">
      <c r="C368" s="89"/>
      <c r="H368" s="563"/>
    </row>
    <row r="369" spans="2:8" ht="228" customHeight="1">
      <c r="B369" s="92">
        <f>B367+1</f>
        <v>13</v>
      </c>
      <c r="C369" s="96" t="s">
        <v>153</v>
      </c>
      <c r="D369" s="75" t="s">
        <v>68</v>
      </c>
      <c r="E369" s="76">
        <v>5</v>
      </c>
      <c r="F369" s="199">
        <v>0</v>
      </c>
      <c r="G369" s="563">
        <f>+E369*F369</f>
        <v>0</v>
      </c>
      <c r="H369" s="630"/>
    </row>
    <row r="370" spans="2:8">
      <c r="C370" s="89"/>
      <c r="H370" s="563"/>
    </row>
    <row r="371" spans="2:8" ht="148.5">
      <c r="B371" s="92">
        <f>B369+1</f>
        <v>14</v>
      </c>
      <c r="C371" s="96" t="s">
        <v>154</v>
      </c>
      <c r="D371" s="75" t="s">
        <v>68</v>
      </c>
      <c r="E371" s="76">
        <v>12</v>
      </c>
      <c r="F371" s="199">
        <v>0</v>
      </c>
      <c r="G371" s="563">
        <f>+E371*F371</f>
        <v>0</v>
      </c>
      <c r="H371" s="630"/>
    </row>
    <row r="372" spans="2:8">
      <c r="C372" s="89"/>
      <c r="H372" s="563"/>
    </row>
    <row r="373" spans="2:8" ht="27">
      <c r="B373" s="92">
        <f>B371+1</f>
        <v>15</v>
      </c>
      <c r="C373" s="96" t="s">
        <v>155</v>
      </c>
      <c r="D373" s="75" t="s">
        <v>68</v>
      </c>
      <c r="E373" s="76">
        <v>22</v>
      </c>
      <c r="F373" s="199">
        <v>0</v>
      </c>
      <c r="G373" s="563">
        <f>+E373*F373</f>
        <v>0</v>
      </c>
      <c r="H373" s="674"/>
    </row>
    <row r="374" spans="2:8">
      <c r="C374" s="89"/>
      <c r="H374" s="563"/>
    </row>
    <row r="375" spans="2:8" ht="312.75" customHeight="1">
      <c r="B375" s="92">
        <f>B373+1</f>
        <v>16</v>
      </c>
      <c r="C375" s="96" t="s">
        <v>156</v>
      </c>
      <c r="D375" s="75" t="s">
        <v>68</v>
      </c>
      <c r="E375" s="76">
        <v>120</v>
      </c>
      <c r="F375" s="199">
        <v>0</v>
      </c>
      <c r="G375" s="563">
        <f>+E375*F375</f>
        <v>0</v>
      </c>
      <c r="H375" s="630"/>
    </row>
    <row r="376" spans="2:8" ht="16.5" customHeight="1">
      <c r="C376" s="89"/>
      <c r="E376" s="56"/>
      <c r="F376" s="56"/>
      <c r="G376" s="90"/>
      <c r="H376" s="56"/>
    </row>
    <row r="377" spans="2:8" ht="256.5">
      <c r="B377" s="92">
        <f>B375+1</f>
        <v>17</v>
      </c>
      <c r="C377" s="96" t="s">
        <v>1329</v>
      </c>
      <c r="D377" s="75" t="s">
        <v>68</v>
      </c>
      <c r="E377" s="76">
        <f>25.1+55.6</f>
        <v>80.7</v>
      </c>
      <c r="F377" s="199">
        <v>0</v>
      </c>
      <c r="G377" s="563">
        <f>+E377*F377</f>
        <v>0</v>
      </c>
      <c r="H377" s="630"/>
    </row>
    <row r="378" spans="2:8" ht="15" customHeight="1">
      <c r="C378" s="89"/>
      <c r="E378" s="56"/>
      <c r="F378" s="56"/>
      <c r="G378" s="90"/>
      <c r="H378" s="56"/>
    </row>
    <row r="379" spans="2:8" ht="40.5">
      <c r="B379" s="92">
        <f>B377+1</f>
        <v>18</v>
      </c>
      <c r="C379" s="89" t="s">
        <v>1284</v>
      </c>
      <c r="D379" s="75" t="s">
        <v>157</v>
      </c>
      <c r="E379" s="95">
        <v>0</v>
      </c>
      <c r="H379" s="563"/>
    </row>
    <row r="380" spans="2:8">
      <c r="B380" s="86" t="s">
        <v>47</v>
      </c>
      <c r="C380" s="89" t="s">
        <v>116</v>
      </c>
      <c r="D380" s="99" t="s">
        <v>87</v>
      </c>
      <c r="E380" s="95">
        <v>50</v>
      </c>
      <c r="F380" s="199">
        <v>0</v>
      </c>
      <c r="G380" s="563">
        <f t="shared" ref="G380:G381" si="7">+E380*F380</f>
        <v>0</v>
      </c>
      <c r="H380" s="563"/>
    </row>
    <row r="381" spans="2:8">
      <c r="B381" s="86" t="s">
        <v>47</v>
      </c>
      <c r="C381" s="89" t="s">
        <v>117</v>
      </c>
      <c r="D381" s="99" t="s">
        <v>87</v>
      </c>
      <c r="E381" s="95">
        <v>50</v>
      </c>
      <c r="F381" s="199">
        <v>0</v>
      </c>
      <c r="G381" s="563">
        <f t="shared" si="7"/>
        <v>0</v>
      </c>
      <c r="H381" s="563"/>
    </row>
    <row r="382" spans="2:8">
      <c r="B382" s="92"/>
      <c r="C382" s="116"/>
      <c r="H382" s="563"/>
    </row>
    <row r="383" spans="2:8" ht="14.25" thickBot="1">
      <c r="B383" s="77"/>
      <c r="C383" s="111" t="s">
        <v>158</v>
      </c>
      <c r="D383" s="81"/>
      <c r="E383" s="101"/>
      <c r="F383" s="196" t="s">
        <v>30</v>
      </c>
      <c r="G383" s="633">
        <f>SUM(G342:G382)</f>
        <v>0</v>
      </c>
      <c r="H383" s="633"/>
    </row>
    <row r="384" spans="2:8" ht="14.25" thickTop="1">
      <c r="C384" s="91"/>
      <c r="D384" s="79"/>
      <c r="G384" s="635"/>
      <c r="H384" s="563"/>
    </row>
    <row r="385" spans="3:8">
      <c r="C385" s="91"/>
      <c r="D385" s="79"/>
      <c r="G385" s="635"/>
      <c r="H385" s="563"/>
    </row>
    <row r="386" spans="3:8">
      <c r="C386" s="91"/>
      <c r="D386" s="79"/>
      <c r="G386" s="635"/>
    </row>
  </sheetData>
  <mergeCells count="4">
    <mergeCell ref="C52:H52"/>
    <mergeCell ref="C54:H54"/>
    <mergeCell ref="C53:H53"/>
    <mergeCell ref="C55:H55"/>
  </mergeCells>
  <phoneticPr fontId="33" type="noConversion"/>
  <pageMargins left="0.78740157480314965" right="0.39370078740157483" top="0.78740157480314965" bottom="0.39370078740157483" header="0.19685039370078741" footer="0.19685039370078741"/>
  <pageSetup paperSize="9" scale="75" orientation="portrait" r:id="rId1"/>
  <headerFooter>
    <oddHeader>&amp;L&amp;"Calibri,Regular"&amp;8
 24/7 DESIGN STUDIO d.o.o., 
Ob Vrševniku 6, 1225 Lukovica
info@247designstudio.eu
&amp;C&amp;"Calibri,Regular"&amp;8
&amp;A&amp;R&amp;G</oddHeader>
    <oddFooter>&amp;L&amp;"-,Regular"&amp;9PRENOVA CV DEM&amp;C&amp;"Calibri,Regular"&amp;9 160-22 / ARH / 5.4 / December 2024&amp;R&amp;"Calibri,Regular"&amp;9PREDRAČUN - STRAN &amp;P/&amp;N</oddFooter>
  </headerFooter>
  <rowBreaks count="16" manualBreakCount="16">
    <brk id="55" max="16383" man="1"/>
    <brk id="100" max="7" man="1"/>
    <brk id="142" max="16383" man="1"/>
    <brk id="171" max="7" man="1"/>
    <brk id="188" max="16383" man="1"/>
    <brk id="214" max="16383" man="1"/>
    <brk id="239" max="7" man="1"/>
    <brk id="259" max="7" man="1"/>
    <brk id="290" max="7" man="1"/>
    <brk id="301" max="7" man="1"/>
    <brk id="313" max="7" man="1"/>
    <brk id="334" max="7" man="1"/>
    <brk id="352" max="7" man="1"/>
    <brk id="358" max="7" man="1"/>
    <brk id="363" max="7" man="1"/>
    <brk id="367" max="7" man="1"/>
  </rowBreaks>
  <legacy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35421-B7AD-4454-829A-AF62F4F0D51E}">
  <dimension ref="A1:H400"/>
  <sheetViews>
    <sheetView showGridLines="0" view="pageBreakPreview" topLeftCell="A17" zoomScale="115" zoomScaleNormal="85" zoomScaleSheetLayoutView="115" zoomScalePageLayoutView="55" workbookViewId="0">
      <selection activeCell="H29" sqref="H29"/>
    </sheetView>
  </sheetViews>
  <sheetFormatPr defaultColWidth="9.140625" defaultRowHeight="13.5"/>
  <cols>
    <col min="1" max="1" width="3.28515625" style="67" customWidth="1"/>
    <col min="2" max="2" width="9.85546875" style="70" bestFit="1" customWidth="1"/>
    <col min="3" max="3" width="47" style="172" customWidth="1"/>
    <col min="4" max="4" width="5.42578125" style="70" customWidth="1"/>
    <col min="5" max="5" width="7.42578125" style="173" customWidth="1"/>
    <col min="6" max="6" width="12.5703125" style="63" customWidth="1"/>
    <col min="7" max="7" width="12.85546875" style="194" bestFit="1" customWidth="1"/>
    <col min="8" max="8" width="13.140625" style="660" customWidth="1"/>
    <col min="9" max="10" width="9.140625" style="57"/>
    <col min="11" max="11" width="45.7109375" style="57" customWidth="1"/>
    <col min="12" max="16384" width="9.140625" style="57"/>
  </cols>
  <sheetData>
    <row r="1" spans="1:8" s="67" customFormat="1" ht="15">
      <c r="A1" s="1"/>
      <c r="B1" s="2"/>
      <c r="C1" s="39"/>
      <c r="D1" s="1"/>
      <c r="E1" s="1"/>
      <c r="F1" s="1"/>
      <c r="G1" s="306"/>
      <c r="H1" s="643"/>
    </row>
    <row r="2" spans="1:8" s="67" customFormat="1" ht="15">
      <c r="A2" s="6"/>
      <c r="B2" s="7"/>
      <c r="C2" s="39"/>
      <c r="D2" s="9"/>
      <c r="E2" s="10"/>
      <c r="F2" s="40"/>
      <c r="G2" s="300"/>
      <c r="H2" s="644"/>
    </row>
    <row r="3" spans="1:8" s="67" customFormat="1" ht="15">
      <c r="A3" s="6"/>
      <c r="B3" s="42" t="str">
        <f>'TITLE PAGE'!B3</f>
        <v>Naročnik:</v>
      </c>
      <c r="C3" s="43" t="str">
        <f>'TITLE PAGE'!C3</f>
        <v>DEM, Dravske elektrarne Maribor</v>
      </c>
      <c r="D3" s="9"/>
      <c r="E3" s="10"/>
      <c r="F3" s="11"/>
      <c r="G3" s="301"/>
      <c r="H3" s="644"/>
    </row>
    <row r="4" spans="1:8" s="67" customFormat="1" ht="15">
      <c r="A4" s="6"/>
      <c r="B4" s="42" t="str">
        <f>'TITLE PAGE'!B4</f>
        <v>Lokacija:</v>
      </c>
      <c r="C4" s="43" t="str">
        <f>'TITLE PAGE'!C4</f>
        <v>Obrežna ulica 170, 2000 Maribor</v>
      </c>
      <c r="D4" s="9"/>
      <c r="E4" s="10"/>
      <c r="F4" s="11"/>
      <c r="G4" s="301"/>
      <c r="H4" s="644"/>
    </row>
    <row r="5" spans="1:8" s="67" customFormat="1" ht="15">
      <c r="A5" s="6"/>
      <c r="B5" s="42" t="str">
        <f>'TITLE PAGE'!B5</f>
        <v>Objekt:</v>
      </c>
      <c r="C5" s="43" t="str">
        <f>'TITLE PAGE'!C5</f>
        <v>Poslovni objekt OCV1</v>
      </c>
      <c r="D5" s="9"/>
      <c r="E5" s="10"/>
      <c r="F5" s="11"/>
      <c r="G5" s="301"/>
      <c r="H5" s="645"/>
    </row>
    <row r="6" spans="1:8" s="67" customFormat="1" ht="15">
      <c r="A6" s="6"/>
      <c r="B6" s="44"/>
      <c r="C6" s="43"/>
      <c r="D6" s="9"/>
      <c r="E6" s="10"/>
      <c r="F6" s="11"/>
      <c r="G6" s="301"/>
      <c r="H6" s="644"/>
    </row>
    <row r="7" spans="1:8" s="67" customFormat="1" ht="15">
      <c r="A7" s="6"/>
      <c r="B7" s="42" t="str">
        <f>'TITLE PAGE'!B7</f>
        <v>Projekt:</v>
      </c>
      <c r="C7" s="43" t="str">
        <f>'TITLE PAGE'!C7</f>
        <v>PRENOVA CENTRA VODENJA 
DRAVSKIH ELEKTRARN MARIBOR</v>
      </c>
      <c r="D7" s="19"/>
      <c r="E7" s="19"/>
      <c r="F7" s="20"/>
      <c r="G7" s="301"/>
      <c r="H7" s="644"/>
    </row>
    <row r="8" spans="1:8" s="67" customFormat="1" ht="15">
      <c r="A8" s="6"/>
      <c r="B8" s="44"/>
      <c r="C8" s="43"/>
      <c r="D8" s="9"/>
      <c r="E8" s="10"/>
      <c r="F8" s="11"/>
      <c r="G8" s="302"/>
      <c r="H8" s="243"/>
    </row>
    <row r="9" spans="1:8" s="67" customFormat="1" ht="15">
      <c r="A9" s="6"/>
      <c r="B9" s="42" t="str">
        <f>'TITLE PAGE'!B9</f>
        <v>Št. proj:</v>
      </c>
      <c r="C9" s="43" t="str">
        <f>'TITLE PAGE'!C9</f>
        <v>160-22</v>
      </c>
      <c r="D9" s="9"/>
      <c r="E9" s="10"/>
      <c r="F9" s="11"/>
      <c r="G9" s="301"/>
      <c r="H9" s="644"/>
    </row>
    <row r="10" spans="1:8" s="67" customFormat="1" ht="15">
      <c r="A10" s="6"/>
      <c r="B10" s="42" t="str">
        <f>'TITLE PAGE'!B10</f>
        <v>Št. načr:</v>
      </c>
      <c r="C10" s="43" t="str">
        <f>'TITLE PAGE'!C10</f>
        <v>160-22 / ARH / 5.5</v>
      </c>
      <c r="D10" s="9"/>
      <c r="E10" s="10"/>
      <c r="F10" s="11"/>
      <c r="G10" s="301"/>
      <c r="H10" s="644"/>
    </row>
    <row r="11" spans="1:8" s="67" customFormat="1" ht="15">
      <c r="A11" s="1"/>
      <c r="B11" s="42" t="str">
        <f>'TITLE PAGE'!B11</f>
        <v>Datum:</v>
      </c>
      <c r="C11" s="43" t="str">
        <f>'TITLE PAGE'!C11</f>
        <v>December 2024</v>
      </c>
      <c r="D11" s="1"/>
      <c r="E11" s="1"/>
      <c r="F11" s="2"/>
      <c r="G11" s="194"/>
      <c r="H11" s="644"/>
    </row>
    <row r="12" spans="1:8" s="67" customFormat="1" ht="15">
      <c r="A12" s="1"/>
      <c r="B12" s="42" t="str">
        <f>'TITLE PAGE'!B12</f>
        <v>Faza:</v>
      </c>
      <c r="C12" s="43" t="str">
        <f>'TITLE PAGE'!C12</f>
        <v>PZI / DZR</v>
      </c>
      <c r="D12" s="1"/>
      <c r="E12" s="1"/>
      <c r="F12" s="2"/>
      <c r="G12" s="194"/>
      <c r="H12" s="646"/>
    </row>
    <row r="13" spans="1:8" s="67" customFormat="1" ht="15">
      <c r="A13" s="1"/>
      <c r="B13" s="2"/>
      <c r="C13" s="1"/>
      <c r="D13" s="1"/>
      <c r="E13" s="1"/>
      <c r="F13" s="1"/>
      <c r="G13" s="303"/>
      <c r="H13" s="646"/>
    </row>
    <row r="14" spans="1:8">
      <c r="A14" s="57"/>
      <c r="B14" s="58"/>
      <c r="C14" s="59"/>
      <c r="D14" s="60"/>
      <c r="E14" s="61"/>
      <c r="F14" s="62"/>
      <c r="H14" s="647"/>
    </row>
    <row r="15" spans="1:8">
      <c r="A15" s="57"/>
      <c r="B15" s="58"/>
      <c r="C15" s="59"/>
      <c r="D15" s="60"/>
      <c r="E15" s="61"/>
      <c r="F15" s="62"/>
      <c r="H15" s="647"/>
    </row>
    <row r="16" spans="1:8" s="123" customFormat="1" ht="24">
      <c r="A16" s="117"/>
      <c r="B16" s="118" t="s">
        <v>19</v>
      </c>
      <c r="C16" s="119" t="s">
        <v>20</v>
      </c>
      <c r="D16" s="120"/>
      <c r="E16" s="121"/>
      <c r="F16" s="122"/>
      <c r="G16" s="193"/>
      <c r="H16" s="648"/>
    </row>
    <row r="17" spans="1:8">
      <c r="A17" s="124"/>
      <c r="B17" s="125"/>
      <c r="C17" s="125"/>
      <c r="D17" s="120"/>
      <c r="E17" s="121"/>
      <c r="F17" s="126"/>
      <c r="H17" s="649"/>
    </row>
    <row r="18" spans="1:8" ht="18.75">
      <c r="A18" s="125"/>
      <c r="B18" s="127"/>
      <c r="C18" s="128" t="s">
        <v>159</v>
      </c>
      <c r="D18" s="129"/>
      <c r="E18" s="130"/>
      <c r="F18" s="126"/>
      <c r="H18" s="649"/>
    </row>
    <row r="19" spans="1:8">
      <c r="A19" s="125"/>
      <c r="B19" s="127"/>
      <c r="C19" s="117"/>
      <c r="D19" s="129"/>
      <c r="E19" s="130"/>
      <c r="F19" s="126"/>
      <c r="H19" s="649"/>
    </row>
    <row r="20" spans="1:8">
      <c r="A20" s="125"/>
      <c r="B20" s="127"/>
      <c r="C20" s="124"/>
      <c r="D20" s="126"/>
      <c r="E20" s="126"/>
      <c r="F20" s="126"/>
      <c r="H20" s="649"/>
    </row>
    <row r="21" spans="1:8" s="123" customFormat="1">
      <c r="A21" s="131"/>
      <c r="B21" s="132" t="str">
        <f>B64</f>
        <v>III.1</v>
      </c>
      <c r="C21" s="132" t="str">
        <f>C64</f>
        <v>Razdelilniki</v>
      </c>
      <c r="D21" s="133"/>
      <c r="E21" s="133"/>
      <c r="F21" s="133"/>
      <c r="G21" s="194"/>
      <c r="H21" s="650">
        <f>G64</f>
        <v>0</v>
      </c>
    </row>
    <row r="22" spans="1:8" s="123" customFormat="1">
      <c r="A22" s="131"/>
      <c r="B22" s="132" t="str">
        <f>B162</f>
        <v>III.2</v>
      </c>
      <c r="C22" s="132" t="str">
        <f>C162</f>
        <v>Svetilke</v>
      </c>
      <c r="D22" s="131"/>
      <c r="E22" s="131"/>
      <c r="F22" s="131"/>
      <c r="G22" s="195"/>
      <c r="H22" s="650">
        <f>G162</f>
        <v>0</v>
      </c>
    </row>
    <row r="23" spans="1:8" s="123" customFormat="1">
      <c r="A23" s="131"/>
      <c r="B23" s="132" t="str">
        <f>B181</f>
        <v>III.3</v>
      </c>
      <c r="C23" s="132" t="str">
        <f>C181</f>
        <v>Inštalacijski material</v>
      </c>
      <c r="D23" s="131"/>
      <c r="E23" s="131"/>
      <c r="F23" s="131"/>
      <c r="G23" s="195"/>
      <c r="H23" s="650">
        <f>G181</f>
        <v>0</v>
      </c>
    </row>
    <row r="24" spans="1:8" s="123" customFormat="1">
      <c r="A24" s="131"/>
      <c r="B24" s="132" t="str">
        <f>B237</f>
        <v>III.4</v>
      </c>
      <c r="C24" s="132" t="str">
        <f>C237</f>
        <v>Komunikacijske inštalacije in oprema</v>
      </c>
      <c r="D24" s="131"/>
      <c r="E24" s="131"/>
      <c r="F24" s="131"/>
      <c r="G24" s="195"/>
      <c r="H24" s="650">
        <f>G237</f>
        <v>0</v>
      </c>
    </row>
    <row r="25" spans="1:8" s="123" customFormat="1">
      <c r="A25" s="131"/>
      <c r="B25" s="132" t="str">
        <f>B258</f>
        <v>III.5</v>
      </c>
      <c r="C25" s="132" t="str">
        <f>C258</f>
        <v>Videonadzorni sistem</v>
      </c>
      <c r="D25" s="132"/>
      <c r="E25" s="132"/>
      <c r="F25" s="132"/>
      <c r="G25" s="195"/>
      <c r="H25" s="650">
        <f>G258</f>
        <v>0</v>
      </c>
    </row>
    <row r="26" spans="1:8" s="123" customFormat="1">
      <c r="A26" s="131"/>
      <c r="B26" s="132" t="str">
        <f>B266</f>
        <v>III.6</v>
      </c>
      <c r="C26" s="132" t="str">
        <f>C266</f>
        <v>Pristopna kontrola in videodomofon</v>
      </c>
      <c r="D26" s="132"/>
      <c r="E26" s="132"/>
      <c r="F26" s="132"/>
      <c r="G26" s="195"/>
      <c r="H26" s="650">
        <f>G266</f>
        <v>0</v>
      </c>
    </row>
    <row r="27" spans="1:8" s="123" customFormat="1">
      <c r="A27" s="131"/>
      <c r="B27" s="132" t="str">
        <f>B271</f>
        <v>III.7</v>
      </c>
      <c r="C27" s="132" t="str">
        <f>C271</f>
        <v>Javljanje požara</v>
      </c>
      <c r="D27" s="132"/>
      <c r="E27" s="132"/>
      <c r="F27" s="132"/>
      <c r="G27" s="195"/>
      <c r="H27" s="650">
        <f>G271</f>
        <v>0</v>
      </c>
    </row>
    <row r="28" spans="1:8" s="123" customFormat="1">
      <c r="A28" s="131"/>
      <c r="B28" s="132" t="str">
        <f>B285</f>
        <v>III.8</v>
      </c>
      <c r="C28" s="132" t="str">
        <f>C285</f>
        <v>Ostalo</v>
      </c>
      <c r="D28" s="132"/>
      <c r="E28" s="132"/>
      <c r="F28" s="132"/>
      <c r="G28" s="195"/>
      <c r="H28" s="650">
        <f>G285</f>
        <v>0</v>
      </c>
    </row>
    <row r="29" spans="1:8" s="123" customFormat="1" ht="14.25" thickBot="1">
      <c r="A29" s="131"/>
      <c r="B29" s="132" t="str">
        <f>B293</f>
        <v>III.9</v>
      </c>
      <c r="C29" s="132" t="str">
        <f>C293</f>
        <v>Dobava rezervnih delov</v>
      </c>
      <c r="D29" s="132"/>
      <c r="E29" s="132"/>
      <c r="F29" s="132"/>
      <c r="G29" s="195"/>
      <c r="H29" s="650">
        <f>G293</f>
        <v>0</v>
      </c>
    </row>
    <row r="30" spans="1:8" s="123" customFormat="1" ht="14.25" thickTop="1">
      <c r="A30" s="125"/>
      <c r="B30" s="134"/>
      <c r="C30" s="135" t="s">
        <v>1014</v>
      </c>
      <c r="D30" s="136"/>
      <c r="E30" s="137"/>
      <c r="F30" s="138"/>
      <c r="G30" s="307"/>
      <c r="H30" s="651">
        <f>SUM(H21:H28)</f>
        <v>0</v>
      </c>
    </row>
    <row r="31" spans="1:8" s="123" customFormat="1">
      <c r="A31" s="125"/>
      <c r="B31" s="127"/>
      <c r="C31" s="139"/>
      <c r="D31" s="140"/>
      <c r="E31" s="141"/>
      <c r="F31" s="142"/>
      <c r="G31" s="193"/>
      <c r="H31" s="244"/>
    </row>
    <row r="32" spans="1:8" s="123" customFormat="1">
      <c r="A32" s="125"/>
      <c r="B32" s="127"/>
      <c r="C32" s="139"/>
      <c r="D32" s="140"/>
      <c r="E32" s="141"/>
      <c r="F32" s="142"/>
      <c r="G32" s="193"/>
      <c r="H32" s="244"/>
    </row>
    <row r="33" spans="1:8" s="123" customFormat="1">
      <c r="A33" s="125"/>
      <c r="B33" s="127"/>
      <c r="C33" s="139"/>
      <c r="D33" s="140"/>
      <c r="E33" s="141"/>
      <c r="F33" s="142"/>
      <c r="G33" s="193"/>
      <c r="H33" s="244"/>
    </row>
    <row r="34" spans="1:8">
      <c r="A34" s="125"/>
      <c r="B34" s="127"/>
      <c r="C34" s="139"/>
      <c r="D34" s="140"/>
      <c r="E34" s="141"/>
      <c r="F34" s="142"/>
      <c r="G34" s="193"/>
      <c r="H34" s="244"/>
    </row>
    <row r="35" spans="1:8">
      <c r="A35" s="125"/>
      <c r="B35" s="127"/>
      <c r="C35" s="139"/>
      <c r="D35" s="140"/>
      <c r="E35" s="141"/>
      <c r="F35" s="142"/>
      <c r="G35" s="193"/>
      <c r="H35" s="244"/>
    </row>
    <row r="36" spans="1:8">
      <c r="A36" s="125"/>
      <c r="B36" s="127"/>
      <c r="C36" s="139"/>
      <c r="D36" s="140"/>
      <c r="E36" s="141"/>
      <c r="F36" s="142"/>
      <c r="G36" s="193"/>
      <c r="H36" s="244"/>
    </row>
    <row r="37" spans="1:8">
      <c r="A37" s="125"/>
      <c r="B37" s="127"/>
      <c r="C37" s="139"/>
      <c r="D37" s="140"/>
      <c r="E37" s="141"/>
      <c r="F37" s="142"/>
      <c r="G37" s="193"/>
      <c r="H37" s="244"/>
    </row>
    <row r="38" spans="1:8">
      <c r="A38" s="125"/>
      <c r="B38" s="127"/>
      <c r="C38" s="139"/>
      <c r="D38" s="140"/>
      <c r="E38" s="141"/>
      <c r="F38" s="142"/>
      <c r="G38" s="193"/>
      <c r="H38" s="244"/>
    </row>
    <row r="39" spans="1:8">
      <c r="A39" s="125"/>
      <c r="B39" s="127"/>
      <c r="C39" s="139"/>
      <c r="D39" s="140"/>
      <c r="E39" s="141"/>
      <c r="F39" s="142"/>
      <c r="G39" s="193"/>
      <c r="H39" s="244"/>
    </row>
    <row r="40" spans="1:8">
      <c r="A40" s="125"/>
      <c r="B40" s="127"/>
      <c r="C40" s="139"/>
      <c r="D40" s="140"/>
      <c r="E40" s="141"/>
      <c r="F40" s="142"/>
      <c r="G40" s="193"/>
      <c r="H40" s="244"/>
    </row>
    <row r="41" spans="1:8">
      <c r="A41" s="125"/>
      <c r="B41" s="127"/>
      <c r="C41" s="139"/>
      <c r="D41" s="140"/>
      <c r="E41" s="141"/>
      <c r="F41" s="142"/>
      <c r="G41" s="193"/>
      <c r="H41" s="244"/>
    </row>
    <row r="42" spans="1:8">
      <c r="A42" s="125"/>
      <c r="B42" s="127"/>
      <c r="C42" s="139"/>
      <c r="D42" s="140"/>
      <c r="E42" s="141"/>
      <c r="F42" s="142"/>
      <c r="G42" s="193"/>
      <c r="H42" s="244"/>
    </row>
    <row r="43" spans="1:8">
      <c r="A43" s="125"/>
      <c r="B43" s="127"/>
      <c r="C43" s="139"/>
      <c r="D43" s="140"/>
      <c r="E43" s="141"/>
      <c r="F43" s="142"/>
      <c r="G43" s="193"/>
      <c r="H43" s="244"/>
    </row>
    <row r="44" spans="1:8">
      <c r="A44" s="125"/>
      <c r="B44" s="127"/>
      <c r="C44" s="139"/>
      <c r="D44" s="140"/>
      <c r="E44" s="141"/>
      <c r="F44" s="142"/>
      <c r="G44" s="193"/>
      <c r="H44" s="244"/>
    </row>
    <row r="45" spans="1:8">
      <c r="A45" s="125"/>
      <c r="B45" s="127"/>
      <c r="C45" s="139"/>
      <c r="D45" s="140"/>
      <c r="E45" s="141"/>
      <c r="F45" s="142"/>
      <c r="G45" s="193"/>
      <c r="H45" s="244"/>
    </row>
    <row r="46" spans="1:8">
      <c r="A46" s="125"/>
      <c r="B46" s="127"/>
      <c r="C46" s="139"/>
      <c r="D46" s="140"/>
      <c r="E46" s="141"/>
      <c r="F46" s="142"/>
      <c r="G46" s="193"/>
      <c r="H46" s="244"/>
    </row>
    <row r="47" spans="1:8">
      <c r="A47" s="125"/>
      <c r="B47" s="127"/>
      <c r="C47" s="139"/>
      <c r="D47" s="140"/>
      <c r="E47" s="141"/>
      <c r="F47" s="142"/>
      <c r="G47" s="193"/>
      <c r="H47" s="244"/>
    </row>
    <row r="48" spans="1:8">
      <c r="A48" s="125"/>
      <c r="B48" s="127"/>
      <c r="C48" s="139"/>
      <c r="D48" s="140"/>
      <c r="E48" s="141"/>
      <c r="F48" s="142"/>
      <c r="G48" s="193"/>
      <c r="H48" s="244"/>
    </row>
    <row r="49" spans="1:8">
      <c r="A49" s="125"/>
      <c r="B49" s="127"/>
      <c r="C49" s="143"/>
      <c r="D49" s="140"/>
      <c r="E49" s="141"/>
      <c r="F49" s="142"/>
      <c r="G49" s="308"/>
      <c r="H49" s="244"/>
    </row>
    <row r="50" spans="1:8">
      <c r="A50" s="125"/>
      <c r="B50" s="127"/>
      <c r="C50" s="143" t="s">
        <v>161</v>
      </c>
      <c r="D50" s="140"/>
      <c r="E50" s="141"/>
      <c r="F50" s="142"/>
      <c r="G50" s="308"/>
      <c r="H50" s="244"/>
    </row>
    <row r="51" spans="1:8" ht="18.75">
      <c r="A51" s="125"/>
      <c r="B51" s="144" t="s">
        <v>19</v>
      </c>
      <c r="C51" s="145" t="s">
        <v>20</v>
      </c>
      <c r="D51" s="146"/>
      <c r="E51" s="147"/>
      <c r="F51" s="148"/>
      <c r="G51" s="309"/>
      <c r="H51" s="652"/>
    </row>
    <row r="52" spans="1:8" ht="159" customHeight="1">
      <c r="A52" s="149" t="s">
        <v>13</v>
      </c>
      <c r="B52" s="833" t="s">
        <v>1019</v>
      </c>
      <c r="C52" s="834"/>
      <c r="D52" s="834"/>
      <c r="E52" s="834"/>
      <c r="F52" s="834"/>
      <c r="G52" s="834"/>
      <c r="H52" s="835"/>
    </row>
    <row r="53" spans="1:8" ht="15.75">
      <c r="A53" s="149"/>
      <c r="B53" s="253"/>
      <c r="C53" s="206"/>
      <c r="D53" s="254"/>
      <c r="E53" s="255"/>
      <c r="F53" s="256"/>
      <c r="G53" s="310"/>
      <c r="H53" s="254"/>
    </row>
    <row r="54" spans="1:8" ht="15.75">
      <c r="A54" s="149"/>
      <c r="B54" s="253"/>
      <c r="C54" s="206"/>
      <c r="D54" s="254"/>
      <c r="E54" s="255"/>
      <c r="F54" s="256"/>
      <c r="G54" s="310"/>
      <c r="H54" s="254"/>
    </row>
    <row r="55" spans="1:8" ht="54" customHeight="1">
      <c r="A55" s="149" t="s">
        <v>1110</v>
      </c>
      <c r="B55" s="833" t="s">
        <v>1269</v>
      </c>
      <c r="C55" s="834"/>
      <c r="D55" s="834"/>
      <c r="E55" s="834"/>
      <c r="F55" s="834"/>
      <c r="G55" s="834"/>
      <c r="H55" s="835"/>
    </row>
    <row r="56" spans="1:8">
      <c r="A56" s="149"/>
      <c r="B56" s="110"/>
      <c r="C56" s="110"/>
      <c r="D56" s="110"/>
      <c r="E56" s="110"/>
      <c r="F56" s="110"/>
      <c r="G56" s="311"/>
      <c r="H56" s="110"/>
    </row>
    <row r="57" spans="1:8" ht="57" customHeight="1">
      <c r="A57" s="149"/>
      <c r="B57" s="833" t="s">
        <v>1295</v>
      </c>
      <c r="C57" s="834"/>
      <c r="D57" s="834"/>
      <c r="E57" s="834"/>
      <c r="F57" s="834"/>
      <c r="G57" s="834"/>
      <c r="H57" s="835"/>
    </row>
    <row r="58" spans="1:8">
      <c r="A58" s="149"/>
      <c r="B58" s="110"/>
      <c r="C58" s="110"/>
      <c r="D58" s="110"/>
      <c r="E58" s="110"/>
      <c r="F58" s="110"/>
      <c r="G58" s="311"/>
      <c r="H58" s="110"/>
    </row>
    <row r="59" spans="1:8" ht="57" customHeight="1">
      <c r="A59" s="149"/>
      <c r="B59" s="833" t="s">
        <v>1331</v>
      </c>
      <c r="C59" s="834"/>
      <c r="D59" s="834"/>
      <c r="E59" s="834"/>
      <c r="F59" s="834"/>
      <c r="G59" s="834"/>
      <c r="H59" s="835"/>
    </row>
    <row r="60" spans="1:8">
      <c r="A60" s="149"/>
      <c r="B60" s="110"/>
      <c r="C60" s="110"/>
      <c r="D60" s="110"/>
      <c r="E60" s="110"/>
      <c r="F60" s="110"/>
      <c r="G60" s="311"/>
      <c r="H60" s="110"/>
    </row>
    <row r="61" spans="1:8">
      <c r="A61" s="125"/>
      <c r="B61" s="127"/>
      <c r="C61" s="143"/>
      <c r="D61" s="140"/>
      <c r="E61" s="141"/>
      <c r="F61" s="142"/>
      <c r="G61" s="308"/>
      <c r="H61" s="244"/>
    </row>
    <row r="62" spans="1:8" ht="54">
      <c r="A62" s="150"/>
      <c r="B62" s="151" t="s">
        <v>162</v>
      </c>
      <c r="C62" s="152" t="s">
        <v>163</v>
      </c>
      <c r="D62" s="152" t="s">
        <v>164</v>
      </c>
      <c r="E62" s="152" t="s">
        <v>49</v>
      </c>
      <c r="F62" s="153" t="s">
        <v>165</v>
      </c>
      <c r="G62" s="312" t="s">
        <v>1293</v>
      </c>
      <c r="H62" s="257" t="s">
        <v>1294</v>
      </c>
    </row>
    <row r="63" spans="1:8">
      <c r="A63" s="150"/>
      <c r="B63" s="154"/>
      <c r="C63" s="155"/>
      <c r="D63" s="155"/>
      <c r="E63" s="155"/>
      <c r="F63" s="156"/>
      <c r="G63" s="313"/>
      <c r="H63" s="245"/>
    </row>
    <row r="64" spans="1:8">
      <c r="A64" s="124"/>
      <c r="B64" s="157" t="s">
        <v>166</v>
      </c>
      <c r="C64" s="158" t="s">
        <v>167</v>
      </c>
      <c r="D64" s="159"/>
      <c r="E64" s="160"/>
      <c r="F64" s="202"/>
      <c r="G64" s="314">
        <f>SUM(G65:G160)</f>
        <v>0</v>
      </c>
      <c r="H64" s="246"/>
    </row>
    <row r="65" spans="1:8" s="56" customFormat="1">
      <c r="A65" s="87"/>
      <c r="B65" s="161" t="s">
        <v>168</v>
      </c>
      <c r="C65" s="207" t="s">
        <v>169</v>
      </c>
      <c r="D65" s="162" t="s">
        <v>170</v>
      </c>
      <c r="E65" s="163">
        <v>1</v>
      </c>
      <c r="F65" s="208">
        <v>0</v>
      </c>
      <c r="G65" s="315">
        <f>F65*E65</f>
        <v>0</v>
      </c>
      <c r="H65" s="671"/>
    </row>
    <row r="66" spans="1:8" s="56" customFormat="1" ht="54">
      <c r="A66" s="87"/>
      <c r="B66" s="161" t="s">
        <v>171</v>
      </c>
      <c r="C66" s="209" t="s">
        <v>172</v>
      </c>
      <c r="D66" s="162" t="s">
        <v>59</v>
      </c>
      <c r="E66" s="163">
        <v>1</v>
      </c>
      <c r="F66" s="204"/>
      <c r="G66" s="315"/>
      <c r="H66" s="638"/>
    </row>
    <row r="67" spans="1:8" s="56" customFormat="1" ht="27">
      <c r="A67" s="87"/>
      <c r="B67" s="161" t="s">
        <v>173</v>
      </c>
      <c r="C67" s="209" t="s">
        <v>174</v>
      </c>
      <c r="D67" s="162" t="s">
        <v>170</v>
      </c>
      <c r="E67" s="163">
        <v>1</v>
      </c>
      <c r="F67" s="164"/>
      <c r="G67" s="315"/>
      <c r="H67" s="638"/>
    </row>
    <row r="68" spans="1:8" s="56" customFormat="1" ht="27">
      <c r="A68" s="87"/>
      <c r="B68" s="161" t="s">
        <v>175</v>
      </c>
      <c r="C68" s="209" t="s">
        <v>176</v>
      </c>
      <c r="D68" s="162" t="s">
        <v>170</v>
      </c>
      <c r="E68" s="163">
        <v>1</v>
      </c>
      <c r="F68" s="164"/>
      <c r="G68" s="315"/>
      <c r="H68" s="638"/>
    </row>
    <row r="69" spans="1:8" s="56" customFormat="1" ht="27">
      <c r="A69" s="87"/>
      <c r="B69" s="161" t="s">
        <v>177</v>
      </c>
      <c r="C69" s="209" t="s">
        <v>178</v>
      </c>
      <c r="D69" s="162" t="s">
        <v>59</v>
      </c>
      <c r="E69" s="163">
        <v>1</v>
      </c>
      <c r="F69" s="164"/>
      <c r="G69" s="315"/>
      <c r="H69" s="638"/>
    </row>
    <row r="70" spans="1:8" s="56" customFormat="1">
      <c r="A70" s="87"/>
      <c r="B70" s="161" t="s">
        <v>179</v>
      </c>
      <c r="C70" s="209" t="s">
        <v>180</v>
      </c>
      <c r="D70" s="162" t="s">
        <v>59</v>
      </c>
      <c r="E70" s="163">
        <v>3</v>
      </c>
      <c r="F70" s="164"/>
      <c r="G70" s="315"/>
      <c r="H70" s="638"/>
    </row>
    <row r="71" spans="1:8" s="56" customFormat="1" ht="90">
      <c r="A71" s="87"/>
      <c r="B71" s="161" t="s">
        <v>181</v>
      </c>
      <c r="C71" s="209" t="s">
        <v>1020</v>
      </c>
      <c r="D71" s="162" t="s">
        <v>59</v>
      </c>
      <c r="E71" s="163">
        <v>1</v>
      </c>
      <c r="F71" s="164"/>
      <c r="G71" s="315"/>
      <c r="H71" s="671" t="s">
        <v>1020</v>
      </c>
    </row>
    <row r="72" spans="1:8" s="56" customFormat="1">
      <c r="A72" s="87"/>
      <c r="B72" s="161" t="s">
        <v>182</v>
      </c>
      <c r="C72" s="209" t="s">
        <v>183</v>
      </c>
      <c r="D72" s="162" t="s">
        <v>59</v>
      </c>
      <c r="E72" s="163">
        <v>1</v>
      </c>
      <c r="F72" s="164"/>
      <c r="G72" s="315"/>
      <c r="H72" s="638"/>
    </row>
    <row r="73" spans="1:8" s="56" customFormat="1" ht="27">
      <c r="A73" s="87"/>
      <c r="B73" s="161" t="s">
        <v>184</v>
      </c>
      <c r="C73" s="209" t="s">
        <v>185</v>
      </c>
      <c r="D73" s="162" t="s">
        <v>59</v>
      </c>
      <c r="E73" s="163">
        <v>1</v>
      </c>
      <c r="F73" s="164"/>
      <c r="G73" s="315"/>
      <c r="H73" s="638"/>
    </row>
    <row r="74" spans="1:8" s="56" customFormat="1" ht="27">
      <c r="A74" s="87"/>
      <c r="B74" s="161" t="s">
        <v>186</v>
      </c>
      <c r="C74" s="209" t="s">
        <v>187</v>
      </c>
      <c r="D74" s="162" t="s">
        <v>59</v>
      </c>
      <c r="E74" s="163">
        <v>1</v>
      </c>
      <c r="F74" s="164"/>
      <c r="G74" s="315"/>
      <c r="H74" s="638"/>
    </row>
    <row r="75" spans="1:8" s="56" customFormat="1" ht="27">
      <c r="A75" s="87"/>
      <c r="B75" s="161" t="s">
        <v>188</v>
      </c>
      <c r="C75" s="209" t="s">
        <v>189</v>
      </c>
      <c r="D75" s="162" t="s">
        <v>59</v>
      </c>
      <c r="E75" s="163">
        <v>36</v>
      </c>
      <c r="F75" s="164"/>
      <c r="G75" s="315"/>
      <c r="H75" s="638"/>
    </row>
    <row r="76" spans="1:8" s="56" customFormat="1" ht="27">
      <c r="A76" s="87"/>
      <c r="B76" s="161" t="s">
        <v>190</v>
      </c>
      <c r="C76" s="209" t="s">
        <v>191</v>
      </c>
      <c r="D76" s="162" t="s">
        <v>59</v>
      </c>
      <c r="E76" s="163">
        <v>36</v>
      </c>
      <c r="F76" s="164"/>
      <c r="G76" s="315"/>
      <c r="H76" s="638"/>
    </row>
    <row r="77" spans="1:8" s="56" customFormat="1" ht="54">
      <c r="A77" s="87"/>
      <c r="B77" s="161" t="s">
        <v>192</v>
      </c>
      <c r="C77" s="209" t="s">
        <v>193</v>
      </c>
      <c r="D77" s="162" t="s">
        <v>170</v>
      </c>
      <c r="E77" s="163">
        <v>1</v>
      </c>
      <c r="F77" s="164"/>
      <c r="G77" s="315"/>
      <c r="H77" s="671"/>
    </row>
    <row r="78" spans="1:8" s="56" customFormat="1">
      <c r="A78" s="87"/>
      <c r="B78" s="87"/>
      <c r="C78" s="87"/>
      <c r="D78" s="87"/>
      <c r="E78" s="87"/>
      <c r="F78" s="87"/>
      <c r="G78" s="303"/>
      <c r="H78" s="653"/>
    </row>
    <row r="79" spans="1:8" s="56" customFormat="1">
      <c r="A79" s="87"/>
      <c r="B79" s="87"/>
      <c r="C79" s="87"/>
      <c r="D79" s="87"/>
      <c r="E79" s="87"/>
      <c r="F79" s="87"/>
      <c r="G79" s="303"/>
      <c r="H79" s="653"/>
    </row>
    <row r="80" spans="1:8" s="56" customFormat="1">
      <c r="A80" s="87"/>
      <c r="B80" s="161" t="s">
        <v>194</v>
      </c>
      <c r="C80" s="207" t="s">
        <v>195</v>
      </c>
      <c r="D80" s="162" t="s">
        <v>170</v>
      </c>
      <c r="E80" s="163">
        <v>1</v>
      </c>
      <c r="F80" s="208">
        <v>0</v>
      </c>
      <c r="G80" s="315">
        <f>F80*E80</f>
        <v>0</v>
      </c>
      <c r="H80" s="671"/>
    </row>
    <row r="81" spans="1:8" s="56" customFormat="1" ht="54">
      <c r="A81" s="87"/>
      <c r="B81" s="161" t="s">
        <v>196</v>
      </c>
      <c r="C81" s="209" t="s">
        <v>197</v>
      </c>
      <c r="D81" s="162" t="s">
        <v>59</v>
      </c>
      <c r="E81" s="163">
        <v>1</v>
      </c>
      <c r="F81" s="204"/>
      <c r="G81" s="315"/>
      <c r="H81" s="638"/>
    </row>
    <row r="82" spans="1:8" s="56" customFormat="1" ht="27">
      <c r="A82" s="87"/>
      <c r="B82" s="161" t="s">
        <v>198</v>
      </c>
      <c r="C82" s="209" t="s">
        <v>174</v>
      </c>
      <c r="D82" s="162" t="s">
        <v>170</v>
      </c>
      <c r="E82" s="163">
        <v>1</v>
      </c>
      <c r="F82" s="164"/>
      <c r="G82" s="315"/>
      <c r="H82" s="638"/>
    </row>
    <row r="83" spans="1:8" s="56" customFormat="1" ht="27">
      <c r="A83" s="87"/>
      <c r="B83" s="161" t="s">
        <v>199</v>
      </c>
      <c r="C83" s="209" t="s">
        <v>176</v>
      </c>
      <c r="D83" s="162" t="s">
        <v>170</v>
      </c>
      <c r="E83" s="163">
        <v>1</v>
      </c>
      <c r="F83" s="164"/>
      <c r="G83" s="315"/>
      <c r="H83" s="638"/>
    </row>
    <row r="84" spans="1:8" s="56" customFormat="1" ht="27">
      <c r="A84" s="87"/>
      <c r="B84" s="161" t="s">
        <v>200</v>
      </c>
      <c r="C84" s="209" t="s">
        <v>178</v>
      </c>
      <c r="D84" s="162" t="s">
        <v>59</v>
      </c>
      <c r="E84" s="163">
        <v>1</v>
      </c>
      <c r="F84" s="164"/>
      <c r="G84" s="315"/>
      <c r="H84" s="638"/>
    </row>
    <row r="85" spans="1:8" s="56" customFormat="1">
      <c r="A85" s="87"/>
      <c r="B85" s="161" t="s">
        <v>201</v>
      </c>
      <c r="C85" s="209" t="s">
        <v>180</v>
      </c>
      <c r="D85" s="162" t="s">
        <v>59</v>
      </c>
      <c r="E85" s="163">
        <v>3</v>
      </c>
      <c r="F85" s="164"/>
      <c r="G85" s="315"/>
      <c r="H85" s="638"/>
    </row>
    <row r="86" spans="1:8" s="56" customFormat="1" ht="90">
      <c r="A86" s="87"/>
      <c r="B86" s="161" t="s">
        <v>202</v>
      </c>
      <c r="C86" s="209" t="s">
        <v>1020</v>
      </c>
      <c r="D86" s="162" t="s">
        <v>59</v>
      </c>
      <c r="E86" s="163">
        <v>1</v>
      </c>
      <c r="F86" s="164"/>
      <c r="G86" s="315"/>
      <c r="H86" s="671" t="s">
        <v>1020</v>
      </c>
    </row>
    <row r="87" spans="1:8" s="56" customFormat="1">
      <c r="A87" s="87"/>
      <c r="B87" s="161" t="s">
        <v>203</v>
      </c>
      <c r="C87" s="209" t="s">
        <v>183</v>
      </c>
      <c r="D87" s="162" t="s">
        <v>59</v>
      </c>
      <c r="E87" s="163">
        <v>1</v>
      </c>
      <c r="F87" s="164"/>
      <c r="G87" s="315"/>
      <c r="H87" s="638"/>
    </row>
    <row r="88" spans="1:8" s="56" customFormat="1" ht="27">
      <c r="A88" s="87"/>
      <c r="B88" s="161" t="s">
        <v>204</v>
      </c>
      <c r="C88" s="209" t="s">
        <v>185</v>
      </c>
      <c r="D88" s="162" t="s">
        <v>59</v>
      </c>
      <c r="E88" s="163">
        <v>1</v>
      </c>
      <c r="F88" s="164"/>
      <c r="G88" s="315"/>
      <c r="H88" s="638"/>
    </row>
    <row r="89" spans="1:8" s="56" customFormat="1" ht="27">
      <c r="A89" s="87"/>
      <c r="B89" s="161" t="s">
        <v>205</v>
      </c>
      <c r="C89" s="209" t="s">
        <v>187</v>
      </c>
      <c r="D89" s="162" t="s">
        <v>59</v>
      </c>
      <c r="E89" s="163">
        <v>1</v>
      </c>
      <c r="F89" s="164"/>
      <c r="G89" s="315"/>
      <c r="H89" s="638"/>
    </row>
    <row r="90" spans="1:8" s="56" customFormat="1" ht="27">
      <c r="A90" s="87"/>
      <c r="B90" s="161" t="s">
        <v>206</v>
      </c>
      <c r="C90" s="209" t="s">
        <v>207</v>
      </c>
      <c r="D90" s="162" t="s">
        <v>59</v>
      </c>
      <c r="E90" s="163">
        <v>30</v>
      </c>
      <c r="F90" s="164"/>
      <c r="G90" s="315"/>
      <c r="H90" s="638"/>
    </row>
    <row r="91" spans="1:8" s="56" customFormat="1" ht="27">
      <c r="A91" s="87"/>
      <c r="B91" s="161" t="s">
        <v>208</v>
      </c>
      <c r="C91" s="209" t="s">
        <v>189</v>
      </c>
      <c r="D91" s="162" t="s">
        <v>59</v>
      </c>
      <c r="E91" s="163">
        <v>24</v>
      </c>
      <c r="F91" s="164"/>
      <c r="G91" s="315"/>
      <c r="H91" s="638"/>
    </row>
    <row r="92" spans="1:8" s="56" customFormat="1" ht="27">
      <c r="A92" s="87"/>
      <c r="B92" s="161" t="s">
        <v>209</v>
      </c>
      <c r="C92" s="209" t="s">
        <v>191</v>
      </c>
      <c r="D92" s="162" t="s">
        <v>59</v>
      </c>
      <c r="E92" s="163">
        <v>58</v>
      </c>
      <c r="F92" s="164"/>
      <c r="G92" s="315"/>
      <c r="H92" s="638"/>
    </row>
    <row r="93" spans="1:8" s="56" customFormat="1">
      <c r="A93" s="87"/>
      <c r="B93" s="161" t="s">
        <v>210</v>
      </c>
      <c r="C93" s="209" t="s">
        <v>211</v>
      </c>
      <c r="D93" s="162" t="s">
        <v>59</v>
      </c>
      <c r="E93" s="163">
        <v>1</v>
      </c>
      <c r="F93" s="164"/>
      <c r="G93" s="315"/>
      <c r="H93" s="638"/>
    </row>
    <row r="94" spans="1:8" s="56" customFormat="1" ht="27">
      <c r="A94" s="87"/>
      <c r="B94" s="161" t="s">
        <v>212</v>
      </c>
      <c r="C94" s="209" t="s">
        <v>213</v>
      </c>
      <c r="D94" s="162" t="s">
        <v>59</v>
      </c>
      <c r="E94" s="163">
        <v>4</v>
      </c>
      <c r="F94" s="164"/>
      <c r="G94" s="315"/>
      <c r="H94" s="638"/>
    </row>
    <row r="95" spans="1:8" s="56" customFormat="1" ht="45">
      <c r="A95" s="87"/>
      <c r="B95" s="161" t="s">
        <v>214</v>
      </c>
      <c r="C95" s="210" t="s">
        <v>215</v>
      </c>
      <c r="D95" s="162" t="s">
        <v>59</v>
      </c>
      <c r="E95" s="163">
        <v>1</v>
      </c>
      <c r="F95" s="164"/>
      <c r="G95" s="315"/>
      <c r="H95" s="671" t="s">
        <v>215</v>
      </c>
    </row>
    <row r="96" spans="1:8" s="56" customFormat="1" ht="67.5">
      <c r="A96" s="87"/>
      <c r="B96" s="161" t="s">
        <v>216</v>
      </c>
      <c r="C96" s="209" t="s">
        <v>1021</v>
      </c>
      <c r="D96" s="162" t="s">
        <v>59</v>
      </c>
      <c r="E96" s="163">
        <v>1</v>
      </c>
      <c r="F96" s="164"/>
      <c r="G96" s="315"/>
      <c r="H96" s="671" t="s">
        <v>1021</v>
      </c>
    </row>
    <row r="97" spans="1:8" s="56" customFormat="1" ht="56.25">
      <c r="A97" s="87"/>
      <c r="B97" s="161" t="s">
        <v>217</v>
      </c>
      <c r="C97" s="209" t="s">
        <v>1022</v>
      </c>
      <c r="D97" s="162" t="s">
        <v>59</v>
      </c>
      <c r="E97" s="163">
        <v>1</v>
      </c>
      <c r="F97" s="164"/>
      <c r="G97" s="315"/>
      <c r="H97" s="671" t="s">
        <v>1022</v>
      </c>
    </row>
    <row r="98" spans="1:8" s="56" customFormat="1" ht="45">
      <c r="A98" s="87"/>
      <c r="B98" s="161" t="s">
        <v>218</v>
      </c>
      <c r="C98" s="209" t="s">
        <v>219</v>
      </c>
      <c r="D98" s="162" t="s">
        <v>59</v>
      </c>
      <c r="E98" s="163">
        <v>1</v>
      </c>
      <c r="F98" s="164"/>
      <c r="G98" s="315"/>
      <c r="H98" s="671" t="s">
        <v>219</v>
      </c>
    </row>
    <row r="99" spans="1:8" s="56" customFormat="1" ht="45">
      <c r="A99" s="87"/>
      <c r="B99" s="161" t="s">
        <v>220</v>
      </c>
      <c r="C99" s="209" t="s">
        <v>221</v>
      </c>
      <c r="D99" s="162" t="s">
        <v>59</v>
      </c>
      <c r="E99" s="163">
        <v>1</v>
      </c>
      <c r="F99" s="164"/>
      <c r="G99" s="315"/>
      <c r="H99" s="671" t="s">
        <v>221</v>
      </c>
    </row>
    <row r="100" spans="1:8" s="56" customFormat="1" ht="45">
      <c r="A100" s="87"/>
      <c r="B100" s="161" t="s">
        <v>222</v>
      </c>
      <c r="C100" s="209" t="s">
        <v>223</v>
      </c>
      <c r="D100" s="162" t="s">
        <v>59</v>
      </c>
      <c r="E100" s="163">
        <v>13</v>
      </c>
      <c r="F100" s="164"/>
      <c r="G100" s="315"/>
      <c r="H100" s="671" t="s">
        <v>223</v>
      </c>
    </row>
    <row r="101" spans="1:8" s="56" customFormat="1" ht="56.25">
      <c r="A101" s="87"/>
      <c r="B101" s="161" t="s">
        <v>224</v>
      </c>
      <c r="C101" s="209" t="s">
        <v>225</v>
      </c>
      <c r="D101" s="162" t="s">
        <v>59</v>
      </c>
      <c r="E101" s="163">
        <v>1</v>
      </c>
      <c r="F101" s="164"/>
      <c r="G101" s="315"/>
      <c r="H101" s="671" t="s">
        <v>225</v>
      </c>
    </row>
    <row r="102" spans="1:8" s="56" customFormat="1" ht="45">
      <c r="A102" s="87"/>
      <c r="B102" s="161" t="s">
        <v>226</v>
      </c>
      <c r="C102" s="209" t="s">
        <v>227</v>
      </c>
      <c r="D102" s="162" t="s">
        <v>59</v>
      </c>
      <c r="E102" s="163">
        <v>1</v>
      </c>
      <c r="F102" s="164"/>
      <c r="G102" s="315"/>
      <c r="H102" s="671" t="s">
        <v>227</v>
      </c>
    </row>
    <row r="103" spans="1:8" s="56" customFormat="1" ht="45">
      <c r="A103" s="87"/>
      <c r="B103" s="161" t="s">
        <v>228</v>
      </c>
      <c r="C103" s="663" t="s">
        <v>1140</v>
      </c>
      <c r="D103" s="162" t="s">
        <v>59</v>
      </c>
      <c r="E103" s="163">
        <v>1</v>
      </c>
      <c r="F103" s="164"/>
      <c r="G103" s="164"/>
      <c r="H103" s="671" t="s">
        <v>1140</v>
      </c>
    </row>
    <row r="104" spans="1:8" s="56" customFormat="1">
      <c r="A104" s="87"/>
      <c r="B104" s="161" t="s">
        <v>230</v>
      </c>
      <c r="C104" s="209" t="s">
        <v>229</v>
      </c>
      <c r="D104" s="162" t="s">
        <v>59</v>
      </c>
      <c r="E104" s="163">
        <v>1</v>
      </c>
      <c r="F104" s="164"/>
      <c r="G104" s="315"/>
      <c r="H104" s="638"/>
    </row>
    <row r="105" spans="1:8" s="56" customFormat="1" ht="27">
      <c r="A105" s="87"/>
      <c r="B105" s="161" t="s">
        <v>232</v>
      </c>
      <c r="C105" s="209" t="s">
        <v>231</v>
      </c>
      <c r="D105" s="162" t="s">
        <v>59</v>
      </c>
      <c r="E105" s="163">
        <v>3</v>
      </c>
      <c r="F105" s="164"/>
      <c r="G105" s="315"/>
      <c r="H105" s="638"/>
    </row>
    <row r="106" spans="1:8" s="56" customFormat="1">
      <c r="A106" s="87"/>
      <c r="B106" s="161" t="s">
        <v>234</v>
      </c>
      <c r="C106" s="209" t="s">
        <v>233</v>
      </c>
      <c r="D106" s="162" t="s">
        <v>59</v>
      </c>
      <c r="E106" s="163">
        <v>1</v>
      </c>
      <c r="F106" s="164"/>
      <c r="G106" s="315"/>
      <c r="H106" s="638"/>
    </row>
    <row r="107" spans="1:8" s="56" customFormat="1">
      <c r="A107" s="87"/>
      <c r="B107" s="161" t="s">
        <v>236</v>
      </c>
      <c r="C107" s="209" t="s">
        <v>235</v>
      </c>
      <c r="D107" s="162" t="s">
        <v>59</v>
      </c>
      <c r="E107" s="163">
        <v>2</v>
      </c>
      <c r="F107" s="164"/>
      <c r="G107" s="315"/>
      <c r="H107" s="638"/>
    </row>
    <row r="108" spans="1:8" s="56" customFormat="1" ht="27">
      <c r="A108" s="87"/>
      <c r="B108" s="161" t="s">
        <v>238</v>
      </c>
      <c r="C108" s="209" t="s">
        <v>237</v>
      </c>
      <c r="D108" s="162" t="s">
        <v>59</v>
      </c>
      <c r="E108" s="163">
        <v>3</v>
      </c>
      <c r="F108" s="164"/>
      <c r="G108" s="315"/>
      <c r="H108" s="638"/>
    </row>
    <row r="109" spans="1:8" s="56" customFormat="1" ht="27">
      <c r="A109" s="87"/>
      <c r="B109" s="161" t="s">
        <v>240</v>
      </c>
      <c r="C109" s="209" t="s">
        <v>239</v>
      </c>
      <c r="D109" s="162" t="s">
        <v>59</v>
      </c>
      <c r="E109" s="163">
        <v>3</v>
      </c>
      <c r="F109" s="164"/>
      <c r="G109" s="315"/>
      <c r="H109" s="638"/>
    </row>
    <row r="110" spans="1:8" s="56" customFormat="1" ht="27">
      <c r="A110" s="87"/>
      <c r="B110" s="161" t="s">
        <v>242</v>
      </c>
      <c r="C110" s="209" t="s">
        <v>241</v>
      </c>
      <c r="D110" s="162" t="s">
        <v>59</v>
      </c>
      <c r="E110" s="163">
        <v>1</v>
      </c>
      <c r="F110" s="164"/>
      <c r="G110" s="315"/>
      <c r="H110" s="638"/>
    </row>
    <row r="111" spans="1:8" s="56" customFormat="1" ht="54">
      <c r="A111" s="87"/>
      <c r="B111" s="161" t="s">
        <v>1143</v>
      </c>
      <c r="C111" s="209" t="s">
        <v>193</v>
      </c>
      <c r="D111" s="162" t="s">
        <v>170</v>
      </c>
      <c r="E111" s="163">
        <v>1</v>
      </c>
      <c r="F111" s="164"/>
      <c r="G111" s="315"/>
      <c r="H111" s="671"/>
    </row>
    <row r="112" spans="1:8" s="56" customFormat="1">
      <c r="A112" s="87"/>
      <c r="B112" s="87"/>
      <c r="C112" s="87"/>
      <c r="D112" s="87"/>
      <c r="E112" s="87"/>
      <c r="F112" s="87"/>
      <c r="G112" s="303"/>
      <c r="H112" s="653"/>
    </row>
    <row r="113" spans="1:8" s="56" customFormat="1">
      <c r="A113" s="87"/>
      <c r="B113" s="161" t="s">
        <v>243</v>
      </c>
      <c r="C113" s="207" t="s">
        <v>244</v>
      </c>
      <c r="D113" s="162" t="s">
        <v>170</v>
      </c>
      <c r="E113" s="163">
        <v>1</v>
      </c>
      <c r="F113" s="208">
        <v>0</v>
      </c>
      <c r="G113" s="315">
        <f>F113*E113</f>
        <v>0</v>
      </c>
      <c r="H113" s="654"/>
    </row>
    <row r="114" spans="1:8" s="56" customFormat="1" ht="54">
      <c r="A114" s="87"/>
      <c r="B114" s="161" t="s">
        <v>245</v>
      </c>
      <c r="C114" s="209" t="s">
        <v>172</v>
      </c>
      <c r="D114" s="162" t="s">
        <v>59</v>
      </c>
      <c r="E114" s="163">
        <v>1</v>
      </c>
      <c r="F114" s="204"/>
      <c r="G114" s="315"/>
      <c r="H114" s="638"/>
    </row>
    <row r="115" spans="1:8" s="56" customFormat="1" ht="27">
      <c r="A115" s="87"/>
      <c r="B115" s="161" t="s">
        <v>246</v>
      </c>
      <c r="C115" s="209" t="s">
        <v>174</v>
      </c>
      <c r="D115" s="162" t="s">
        <v>170</v>
      </c>
      <c r="E115" s="163">
        <v>1</v>
      </c>
      <c r="F115" s="164"/>
      <c r="G115" s="315"/>
      <c r="H115" s="638"/>
    </row>
    <row r="116" spans="1:8" s="56" customFormat="1" ht="27">
      <c r="A116" s="87"/>
      <c r="B116" s="161" t="s">
        <v>247</v>
      </c>
      <c r="C116" s="209" t="s">
        <v>176</v>
      </c>
      <c r="D116" s="162" t="s">
        <v>170</v>
      </c>
      <c r="E116" s="163">
        <v>1</v>
      </c>
      <c r="F116" s="164"/>
      <c r="G116" s="315"/>
      <c r="H116" s="638"/>
    </row>
    <row r="117" spans="1:8" s="56" customFormat="1" ht="27">
      <c r="A117" s="87"/>
      <c r="B117" s="161" t="s">
        <v>248</v>
      </c>
      <c r="C117" s="209" t="s">
        <v>178</v>
      </c>
      <c r="D117" s="162" t="s">
        <v>59</v>
      </c>
      <c r="E117" s="163">
        <v>1</v>
      </c>
      <c r="F117" s="164"/>
      <c r="G117" s="315"/>
      <c r="H117" s="638"/>
    </row>
    <row r="118" spans="1:8" s="56" customFormat="1">
      <c r="A118" s="87"/>
      <c r="B118" s="161" t="s">
        <v>249</v>
      </c>
      <c r="C118" s="209" t="s">
        <v>1026</v>
      </c>
      <c r="D118" s="162" t="s">
        <v>59</v>
      </c>
      <c r="E118" s="163">
        <v>3</v>
      </c>
      <c r="F118" s="164"/>
      <c r="G118" s="315"/>
      <c r="H118" s="638"/>
    </row>
    <row r="119" spans="1:8" s="56" customFormat="1" ht="90">
      <c r="A119" s="87"/>
      <c r="B119" s="161" t="s">
        <v>250</v>
      </c>
      <c r="C119" s="209" t="s">
        <v>1020</v>
      </c>
      <c r="D119" s="162" t="s">
        <v>59</v>
      </c>
      <c r="E119" s="163">
        <v>1</v>
      </c>
      <c r="F119" s="164"/>
      <c r="G119" s="315"/>
      <c r="H119" s="671" t="s">
        <v>1020</v>
      </c>
    </row>
    <row r="120" spans="1:8" s="56" customFormat="1">
      <c r="A120" s="87"/>
      <c r="B120" s="161" t="s">
        <v>251</v>
      </c>
      <c r="C120" s="209" t="s">
        <v>183</v>
      </c>
      <c r="D120" s="162" t="s">
        <v>59</v>
      </c>
      <c r="E120" s="163">
        <v>1</v>
      </c>
      <c r="F120" s="164"/>
      <c r="G120" s="315"/>
      <c r="H120" s="638"/>
    </row>
    <row r="121" spans="1:8" s="56" customFormat="1" ht="27">
      <c r="A121" s="87"/>
      <c r="B121" s="161" t="s">
        <v>252</v>
      </c>
      <c r="C121" s="209" t="s">
        <v>185</v>
      </c>
      <c r="D121" s="162" t="s">
        <v>59</v>
      </c>
      <c r="E121" s="163">
        <v>1</v>
      </c>
      <c r="F121" s="164"/>
      <c r="G121" s="315"/>
      <c r="H121" s="638"/>
    </row>
    <row r="122" spans="1:8" s="56" customFormat="1" ht="27">
      <c r="A122" s="87"/>
      <c r="B122" s="161" t="s">
        <v>253</v>
      </c>
      <c r="C122" s="209" t="s">
        <v>187</v>
      </c>
      <c r="D122" s="162" t="s">
        <v>59</v>
      </c>
      <c r="E122" s="163">
        <v>1</v>
      </c>
      <c r="F122" s="164"/>
      <c r="G122" s="315"/>
      <c r="H122" s="638"/>
    </row>
    <row r="123" spans="1:8" s="56" customFormat="1" ht="27">
      <c r="A123" s="87"/>
      <c r="B123" s="161" t="s">
        <v>254</v>
      </c>
      <c r="C123" s="209" t="s">
        <v>207</v>
      </c>
      <c r="D123" s="162" t="s">
        <v>59</v>
      </c>
      <c r="E123" s="163">
        <v>6</v>
      </c>
      <c r="F123" s="164"/>
      <c r="G123" s="315"/>
      <c r="H123" s="638"/>
    </row>
    <row r="124" spans="1:8" s="56" customFormat="1" ht="27">
      <c r="A124" s="87"/>
      <c r="B124" s="161" t="s">
        <v>255</v>
      </c>
      <c r="C124" s="209" t="s">
        <v>189</v>
      </c>
      <c r="D124" s="162" t="s">
        <v>59</v>
      </c>
      <c r="E124" s="163">
        <v>29</v>
      </c>
      <c r="F124" s="164"/>
      <c r="G124" s="315"/>
      <c r="H124" s="638"/>
    </row>
    <row r="125" spans="1:8" s="56" customFormat="1" ht="27">
      <c r="A125" s="87"/>
      <c r="B125" s="161" t="s">
        <v>256</v>
      </c>
      <c r="C125" s="209" t="s">
        <v>257</v>
      </c>
      <c r="D125" s="162" t="s">
        <v>59</v>
      </c>
      <c r="E125" s="163">
        <v>1</v>
      </c>
      <c r="F125" s="164"/>
      <c r="G125" s="315"/>
      <c r="H125" s="638"/>
    </row>
    <row r="126" spans="1:8" s="56" customFormat="1" ht="27">
      <c r="A126" s="87"/>
      <c r="B126" s="161" t="s">
        <v>258</v>
      </c>
      <c r="C126" s="209" t="s">
        <v>259</v>
      </c>
      <c r="D126" s="162" t="s">
        <v>59</v>
      </c>
      <c r="E126" s="163">
        <v>3</v>
      </c>
      <c r="F126" s="164"/>
      <c r="G126" s="315"/>
      <c r="H126" s="638"/>
    </row>
    <row r="127" spans="1:8" s="56" customFormat="1" ht="27">
      <c r="A127" s="87"/>
      <c r="B127" s="161" t="s">
        <v>260</v>
      </c>
      <c r="C127" s="209" t="s">
        <v>261</v>
      </c>
      <c r="D127" s="162" t="s">
        <v>59</v>
      </c>
      <c r="E127" s="163">
        <v>1</v>
      </c>
      <c r="F127" s="164"/>
      <c r="G127" s="315"/>
      <c r="H127" s="638"/>
    </row>
    <row r="128" spans="1:8" s="56" customFormat="1" ht="27">
      <c r="A128" s="87"/>
      <c r="B128" s="161" t="s">
        <v>262</v>
      </c>
      <c r="C128" s="209" t="s">
        <v>263</v>
      </c>
      <c r="D128" s="162" t="s">
        <v>59</v>
      </c>
      <c r="E128" s="163">
        <v>2</v>
      </c>
      <c r="F128" s="164"/>
      <c r="G128" s="315"/>
      <c r="H128" s="638"/>
    </row>
    <row r="129" spans="1:8" s="56" customFormat="1" ht="27">
      <c r="A129" s="87"/>
      <c r="B129" s="161" t="s">
        <v>264</v>
      </c>
      <c r="C129" s="209" t="s">
        <v>265</v>
      </c>
      <c r="D129" s="162" t="s">
        <v>59</v>
      </c>
      <c r="E129" s="163">
        <v>42</v>
      </c>
      <c r="F129" s="164"/>
      <c r="G129" s="315"/>
      <c r="H129" s="638"/>
    </row>
    <row r="130" spans="1:8" s="56" customFormat="1" ht="27">
      <c r="A130" s="87"/>
      <c r="B130" s="161" t="s">
        <v>266</v>
      </c>
      <c r="C130" s="663" t="s">
        <v>1141</v>
      </c>
      <c r="D130" s="162" t="s">
        <v>59</v>
      </c>
      <c r="E130" s="163">
        <v>6</v>
      </c>
      <c r="F130" s="164"/>
      <c r="G130" s="164"/>
      <c r="H130" s="638"/>
    </row>
    <row r="131" spans="1:8" s="56" customFormat="1" ht="54">
      <c r="A131" s="87"/>
      <c r="B131" s="161" t="s">
        <v>1142</v>
      </c>
      <c r="C131" s="209" t="s">
        <v>193</v>
      </c>
      <c r="D131" s="162" t="s">
        <v>170</v>
      </c>
      <c r="E131" s="163">
        <v>1</v>
      </c>
      <c r="F131" s="164"/>
      <c r="G131" s="315"/>
      <c r="H131" s="671"/>
    </row>
    <row r="132" spans="1:8" s="56" customFormat="1">
      <c r="A132" s="87"/>
      <c r="B132" s="87"/>
      <c r="C132" s="87"/>
      <c r="D132" s="87"/>
      <c r="E132" s="87"/>
      <c r="F132" s="87"/>
      <c r="G132" s="303"/>
      <c r="H132" s="653"/>
    </row>
    <row r="133" spans="1:8" s="56" customFormat="1">
      <c r="A133" s="87"/>
      <c r="B133" s="161" t="s">
        <v>267</v>
      </c>
      <c r="C133" s="207" t="s">
        <v>268</v>
      </c>
      <c r="D133" s="162" t="s">
        <v>170</v>
      </c>
      <c r="E133" s="163">
        <v>1</v>
      </c>
      <c r="F133" s="208">
        <v>0</v>
      </c>
      <c r="G133" s="315">
        <f>F133*E133</f>
        <v>0</v>
      </c>
      <c r="H133" s="638"/>
    </row>
    <row r="134" spans="1:8" s="56" customFormat="1" ht="54">
      <c r="A134" s="87"/>
      <c r="B134" s="161" t="s">
        <v>269</v>
      </c>
      <c r="C134" s="209" t="s">
        <v>270</v>
      </c>
      <c r="D134" s="162" t="s">
        <v>59</v>
      </c>
      <c r="E134" s="163">
        <v>1</v>
      </c>
      <c r="F134" s="204"/>
      <c r="G134" s="315"/>
      <c r="H134" s="638"/>
    </row>
    <row r="135" spans="1:8" s="56" customFormat="1" ht="27">
      <c r="A135" s="87"/>
      <c r="B135" s="161" t="s">
        <v>271</v>
      </c>
      <c r="C135" s="209" t="s">
        <v>174</v>
      </c>
      <c r="D135" s="162" t="s">
        <v>170</v>
      </c>
      <c r="E135" s="163">
        <v>1</v>
      </c>
      <c r="F135" s="164"/>
      <c r="G135" s="315"/>
      <c r="H135" s="638"/>
    </row>
    <row r="136" spans="1:8" s="56" customFormat="1" ht="27">
      <c r="A136" s="87"/>
      <c r="B136" s="161" t="s">
        <v>272</v>
      </c>
      <c r="C136" s="209" t="s">
        <v>176</v>
      </c>
      <c r="D136" s="162" t="s">
        <v>170</v>
      </c>
      <c r="E136" s="163">
        <v>1</v>
      </c>
      <c r="F136" s="164"/>
      <c r="G136" s="315"/>
      <c r="H136" s="638"/>
    </row>
    <row r="137" spans="1:8" s="56" customFormat="1" ht="27">
      <c r="A137" s="87"/>
      <c r="B137" s="161" t="s">
        <v>273</v>
      </c>
      <c r="C137" s="211" t="s">
        <v>178</v>
      </c>
      <c r="D137" s="162" t="s">
        <v>59</v>
      </c>
      <c r="E137" s="163">
        <v>1</v>
      </c>
      <c r="F137" s="164"/>
      <c r="G137" s="315"/>
      <c r="H137" s="638"/>
    </row>
    <row r="138" spans="1:8" s="56" customFormat="1">
      <c r="A138" s="87"/>
      <c r="B138" s="161" t="s">
        <v>274</v>
      </c>
      <c r="C138" s="211" t="s">
        <v>180</v>
      </c>
      <c r="D138" s="162" t="s">
        <v>59</v>
      </c>
      <c r="E138" s="163">
        <v>3</v>
      </c>
      <c r="F138" s="164"/>
      <c r="G138" s="315"/>
      <c r="H138" s="638"/>
    </row>
    <row r="139" spans="1:8" s="56" customFormat="1" ht="90">
      <c r="A139" s="87"/>
      <c r="B139" s="161" t="s">
        <v>275</v>
      </c>
      <c r="C139" s="211" t="s">
        <v>1020</v>
      </c>
      <c r="D139" s="162" t="s">
        <v>59</v>
      </c>
      <c r="E139" s="163">
        <v>1</v>
      </c>
      <c r="F139" s="164"/>
      <c r="G139" s="315"/>
      <c r="H139" s="671" t="s">
        <v>1020</v>
      </c>
    </row>
    <row r="140" spans="1:8" s="56" customFormat="1">
      <c r="A140" s="87"/>
      <c r="B140" s="161" t="s">
        <v>276</v>
      </c>
      <c r="C140" s="211" t="s">
        <v>183</v>
      </c>
      <c r="D140" s="162" t="s">
        <v>59</v>
      </c>
      <c r="E140" s="163">
        <v>1</v>
      </c>
      <c r="F140" s="164"/>
      <c r="G140" s="315"/>
      <c r="H140" s="638"/>
    </row>
    <row r="141" spans="1:8" s="56" customFormat="1" ht="27">
      <c r="A141" s="87"/>
      <c r="B141" s="161" t="s">
        <v>277</v>
      </c>
      <c r="C141" s="211" t="s">
        <v>185</v>
      </c>
      <c r="D141" s="162" t="s">
        <v>59</v>
      </c>
      <c r="E141" s="163">
        <v>1</v>
      </c>
      <c r="F141" s="164"/>
      <c r="G141" s="315"/>
      <c r="H141" s="638"/>
    </row>
    <row r="142" spans="1:8" s="56" customFormat="1" ht="27">
      <c r="A142" s="87"/>
      <c r="B142" s="161" t="s">
        <v>278</v>
      </c>
      <c r="C142" s="211" t="s">
        <v>187</v>
      </c>
      <c r="D142" s="162" t="s">
        <v>59</v>
      </c>
      <c r="E142" s="163">
        <v>1</v>
      </c>
      <c r="F142" s="164"/>
      <c r="G142" s="315"/>
      <c r="H142" s="638"/>
    </row>
    <row r="143" spans="1:8" s="56" customFormat="1" ht="27">
      <c r="A143" s="87"/>
      <c r="B143" s="161" t="s">
        <v>279</v>
      </c>
      <c r="C143" s="211" t="s">
        <v>207</v>
      </c>
      <c r="D143" s="162" t="s">
        <v>59</v>
      </c>
      <c r="E143" s="163">
        <v>6</v>
      </c>
      <c r="F143" s="164"/>
      <c r="G143" s="315"/>
      <c r="H143" s="638"/>
    </row>
    <row r="144" spans="1:8" s="56" customFormat="1" ht="27">
      <c r="A144" s="87"/>
      <c r="B144" s="161" t="s">
        <v>280</v>
      </c>
      <c r="C144" s="211" t="s">
        <v>189</v>
      </c>
      <c r="D144" s="162" t="s">
        <v>59</v>
      </c>
      <c r="E144" s="163">
        <v>21</v>
      </c>
      <c r="F144" s="164"/>
      <c r="G144" s="315"/>
      <c r="H144" s="638"/>
    </row>
    <row r="145" spans="1:8" s="56" customFormat="1" ht="27">
      <c r="A145" s="87"/>
      <c r="B145" s="161" t="s">
        <v>281</v>
      </c>
      <c r="C145" s="211" t="s">
        <v>259</v>
      </c>
      <c r="D145" s="162" t="s">
        <v>59</v>
      </c>
      <c r="E145" s="163">
        <v>3</v>
      </c>
      <c r="F145" s="164"/>
      <c r="G145" s="315"/>
      <c r="H145" s="638"/>
    </row>
    <row r="146" spans="1:8" s="56" customFormat="1" ht="27">
      <c r="A146" s="87"/>
      <c r="B146" s="161" t="s">
        <v>282</v>
      </c>
      <c r="C146" s="211" t="s">
        <v>265</v>
      </c>
      <c r="D146" s="162" t="s">
        <v>59</v>
      </c>
      <c r="E146" s="163">
        <v>30</v>
      </c>
      <c r="F146" s="164"/>
      <c r="G146" s="315"/>
      <c r="H146" s="638"/>
    </row>
    <row r="147" spans="1:8" s="56" customFormat="1" ht="27">
      <c r="A147" s="87"/>
      <c r="B147" s="161" t="s">
        <v>283</v>
      </c>
      <c r="C147" s="211" t="s">
        <v>284</v>
      </c>
      <c r="D147" s="162" t="s">
        <v>59</v>
      </c>
      <c r="E147" s="163">
        <v>1</v>
      </c>
      <c r="F147" s="164"/>
      <c r="G147" s="315"/>
      <c r="H147" s="638"/>
    </row>
    <row r="148" spans="1:8" s="56" customFormat="1">
      <c r="A148" s="87"/>
      <c r="B148" s="161" t="s">
        <v>285</v>
      </c>
      <c r="C148" s="211" t="s">
        <v>233</v>
      </c>
      <c r="D148" s="162" t="s">
        <v>59</v>
      </c>
      <c r="E148" s="163">
        <v>1</v>
      </c>
      <c r="F148" s="164"/>
      <c r="G148" s="315"/>
      <c r="H148" s="638"/>
    </row>
    <row r="149" spans="1:8" s="56" customFormat="1" ht="27">
      <c r="A149" s="87"/>
      <c r="B149" s="161" t="s">
        <v>286</v>
      </c>
      <c r="C149" s="211" t="s">
        <v>237</v>
      </c>
      <c r="D149" s="162" t="s">
        <v>59</v>
      </c>
      <c r="E149" s="163">
        <v>1</v>
      </c>
      <c r="F149" s="164"/>
      <c r="G149" s="315"/>
      <c r="H149" s="638"/>
    </row>
    <row r="150" spans="1:8" s="56" customFormat="1" ht="54">
      <c r="A150" s="87"/>
      <c r="B150" s="161" t="s">
        <v>287</v>
      </c>
      <c r="C150" s="211" t="s">
        <v>193</v>
      </c>
      <c r="D150" s="162" t="s">
        <v>170</v>
      </c>
      <c r="E150" s="163">
        <v>1</v>
      </c>
      <c r="F150" s="164"/>
      <c r="G150" s="315"/>
      <c r="H150" s="671"/>
    </row>
    <row r="151" spans="1:8" s="56" customFormat="1">
      <c r="A151" s="87"/>
      <c r="B151" s="87"/>
      <c r="C151" s="87"/>
      <c r="D151" s="87"/>
      <c r="E151" s="87"/>
      <c r="F151" s="87"/>
      <c r="G151" s="303"/>
      <c r="H151" s="653"/>
    </row>
    <row r="152" spans="1:8" s="56" customFormat="1" ht="40.5">
      <c r="A152" s="87"/>
      <c r="B152" s="161" t="s">
        <v>288</v>
      </c>
      <c r="C152" s="211" t="s">
        <v>1304</v>
      </c>
      <c r="D152" s="162" t="s">
        <v>170</v>
      </c>
      <c r="E152" s="163">
        <v>1</v>
      </c>
      <c r="F152" s="208">
        <v>0</v>
      </c>
      <c r="G152" s="315">
        <f>F152*E152</f>
        <v>0</v>
      </c>
      <c r="H152" s="675" t="s">
        <v>1300</v>
      </c>
    </row>
    <row r="153" spans="1:8" s="56" customFormat="1">
      <c r="A153" s="87"/>
      <c r="B153" s="161"/>
      <c r="C153" s="211"/>
      <c r="D153" s="162"/>
      <c r="E153" s="163"/>
      <c r="F153" s="205"/>
      <c r="G153" s="315"/>
      <c r="H153" s="247"/>
    </row>
    <row r="154" spans="1:8" s="56" customFormat="1" ht="40.5">
      <c r="A154" s="87"/>
      <c r="B154" s="161" t="s">
        <v>289</v>
      </c>
      <c r="C154" s="211" t="s">
        <v>1303</v>
      </c>
      <c r="D154" s="162" t="s">
        <v>170</v>
      </c>
      <c r="E154" s="163">
        <v>1</v>
      </c>
      <c r="F154" s="208">
        <v>0</v>
      </c>
      <c r="G154" s="315">
        <f t="shared" ref="G154:G160" si="0">(F154*E154)</f>
        <v>0</v>
      </c>
      <c r="H154" s="675" t="s">
        <v>1300</v>
      </c>
    </row>
    <row r="155" spans="1:8" s="56" customFormat="1">
      <c r="A155" s="87"/>
      <c r="B155" s="161"/>
      <c r="C155" s="211"/>
      <c r="D155" s="162"/>
      <c r="E155" s="163"/>
      <c r="F155" s="205"/>
      <c r="G155" s="315"/>
      <c r="H155" s="247"/>
    </row>
    <row r="156" spans="1:8" s="56" customFormat="1" ht="40.5">
      <c r="A156" s="87"/>
      <c r="B156" s="161" t="s">
        <v>290</v>
      </c>
      <c r="C156" s="211" t="s">
        <v>1302</v>
      </c>
      <c r="D156" s="162" t="s">
        <v>170</v>
      </c>
      <c r="E156" s="163">
        <v>1</v>
      </c>
      <c r="F156" s="208">
        <v>0</v>
      </c>
      <c r="G156" s="315">
        <f t="shared" si="0"/>
        <v>0</v>
      </c>
      <c r="H156" s="675" t="s">
        <v>1300</v>
      </c>
    </row>
    <row r="157" spans="1:8" s="56" customFormat="1">
      <c r="A157" s="87"/>
      <c r="B157" s="161"/>
      <c r="C157" s="211"/>
      <c r="D157" s="162"/>
      <c r="E157" s="163"/>
      <c r="F157" s="205"/>
      <c r="G157" s="315"/>
      <c r="H157" s="247"/>
    </row>
    <row r="158" spans="1:8" s="56" customFormat="1" ht="40.5">
      <c r="A158" s="87"/>
      <c r="B158" s="161" t="s">
        <v>291</v>
      </c>
      <c r="C158" s="211" t="s">
        <v>1301</v>
      </c>
      <c r="D158" s="162" t="s">
        <v>170</v>
      </c>
      <c r="E158" s="163">
        <v>1</v>
      </c>
      <c r="F158" s="208">
        <v>0</v>
      </c>
      <c r="G158" s="315">
        <f t="shared" si="0"/>
        <v>0</v>
      </c>
      <c r="H158" s="675" t="s">
        <v>1300</v>
      </c>
    </row>
    <row r="159" spans="1:8" s="56" customFormat="1">
      <c r="A159" s="87"/>
      <c r="B159" s="161"/>
      <c r="C159" s="211"/>
      <c r="D159" s="162"/>
      <c r="E159" s="163"/>
      <c r="F159" s="205"/>
      <c r="G159" s="315"/>
      <c r="H159" s="247"/>
    </row>
    <row r="160" spans="1:8" s="56" customFormat="1" ht="81">
      <c r="A160" s="87"/>
      <c r="B160" s="161" t="s">
        <v>292</v>
      </c>
      <c r="C160" s="211" t="s">
        <v>293</v>
      </c>
      <c r="D160" s="162" t="s">
        <v>170</v>
      </c>
      <c r="E160" s="163">
        <v>1</v>
      </c>
      <c r="F160" s="208">
        <v>0</v>
      </c>
      <c r="G160" s="315">
        <f t="shared" si="0"/>
        <v>0</v>
      </c>
      <c r="H160" s="675"/>
    </row>
    <row r="161" spans="1:8" s="56" customFormat="1">
      <c r="A161" s="124"/>
      <c r="B161" s="165"/>
      <c r="C161" s="212"/>
      <c r="D161" s="140"/>
      <c r="E161" s="141"/>
      <c r="F161" s="166"/>
      <c r="G161" s="316"/>
      <c r="H161" s="248"/>
    </row>
    <row r="162" spans="1:8" s="56" customFormat="1">
      <c r="A162" s="124"/>
      <c r="B162" s="167" t="s">
        <v>294</v>
      </c>
      <c r="C162" s="168" t="s">
        <v>295</v>
      </c>
      <c r="D162" s="169"/>
      <c r="E162" s="170"/>
      <c r="F162" s="203"/>
      <c r="G162" s="682">
        <f>SUM(G163:G179)</f>
        <v>0</v>
      </c>
      <c r="H162" s="249"/>
    </row>
    <row r="163" spans="1:8" s="56" customFormat="1" ht="237" customHeight="1">
      <c r="A163" s="124"/>
      <c r="B163" s="161" t="s">
        <v>296</v>
      </c>
      <c r="C163" s="171" t="s">
        <v>297</v>
      </c>
      <c r="D163" s="162" t="s">
        <v>170</v>
      </c>
      <c r="E163" s="163">
        <v>60</v>
      </c>
      <c r="F163" s="208">
        <v>0</v>
      </c>
      <c r="G163" s="315">
        <f t="shared" ref="G163:G179" si="1">(F163*E163)</f>
        <v>0</v>
      </c>
      <c r="H163" s="655"/>
    </row>
    <row r="164" spans="1:8" s="56" customFormat="1" ht="229.5">
      <c r="A164" s="124"/>
      <c r="B164" s="161" t="s">
        <v>298</v>
      </c>
      <c r="C164" s="171" t="s">
        <v>299</v>
      </c>
      <c r="D164" s="162" t="s">
        <v>170</v>
      </c>
      <c r="E164" s="163">
        <v>26</v>
      </c>
      <c r="F164" s="208">
        <v>0</v>
      </c>
      <c r="G164" s="315">
        <f t="shared" si="1"/>
        <v>0</v>
      </c>
      <c r="H164" s="655"/>
    </row>
    <row r="165" spans="1:8" s="56" customFormat="1" ht="229.5">
      <c r="A165" s="124"/>
      <c r="B165" s="161" t="s">
        <v>300</v>
      </c>
      <c r="C165" s="171" t="s">
        <v>301</v>
      </c>
      <c r="D165" s="162" t="s">
        <v>170</v>
      </c>
      <c r="E165" s="163">
        <v>68</v>
      </c>
      <c r="F165" s="208">
        <v>0</v>
      </c>
      <c r="G165" s="315">
        <f t="shared" si="1"/>
        <v>0</v>
      </c>
      <c r="H165" s="655"/>
    </row>
    <row r="166" spans="1:8" s="56" customFormat="1" ht="135">
      <c r="A166" s="124"/>
      <c r="B166" s="161" t="s">
        <v>302</v>
      </c>
      <c r="C166" s="171" t="s">
        <v>303</v>
      </c>
      <c r="D166" s="162" t="s">
        <v>170</v>
      </c>
      <c r="E166" s="163">
        <v>6</v>
      </c>
      <c r="F166" s="208">
        <v>0</v>
      </c>
      <c r="G166" s="315">
        <f t="shared" si="1"/>
        <v>0</v>
      </c>
      <c r="H166" s="655"/>
    </row>
    <row r="167" spans="1:8" s="56" customFormat="1" ht="202.5">
      <c r="A167" s="124"/>
      <c r="B167" s="161" t="s">
        <v>304</v>
      </c>
      <c r="C167" s="171" t="s">
        <v>305</v>
      </c>
      <c r="D167" s="162" t="s">
        <v>170</v>
      </c>
      <c r="E167" s="163">
        <v>5</v>
      </c>
      <c r="F167" s="208">
        <v>0</v>
      </c>
      <c r="G167" s="315">
        <f t="shared" si="1"/>
        <v>0</v>
      </c>
      <c r="H167" s="655"/>
    </row>
    <row r="168" spans="1:8" s="56" customFormat="1" ht="148.5">
      <c r="A168" s="124"/>
      <c r="B168" s="161" t="s">
        <v>306</v>
      </c>
      <c r="C168" s="171" t="s">
        <v>307</v>
      </c>
      <c r="D168" s="162" t="s">
        <v>170</v>
      </c>
      <c r="E168" s="163">
        <v>7</v>
      </c>
      <c r="F168" s="208">
        <v>0</v>
      </c>
      <c r="G168" s="315">
        <f t="shared" si="1"/>
        <v>0</v>
      </c>
      <c r="H168" s="655"/>
    </row>
    <row r="169" spans="1:8" s="56" customFormat="1" ht="135">
      <c r="A169" s="124"/>
      <c r="B169" s="161" t="s">
        <v>308</v>
      </c>
      <c r="C169" s="171" t="s">
        <v>309</v>
      </c>
      <c r="D169" s="162" t="s">
        <v>310</v>
      </c>
      <c r="E169" s="163">
        <v>34</v>
      </c>
      <c r="F169" s="208">
        <v>0</v>
      </c>
      <c r="G169" s="315">
        <f t="shared" si="1"/>
        <v>0</v>
      </c>
      <c r="H169" s="655"/>
    </row>
    <row r="170" spans="1:8" s="56" customFormat="1" ht="162">
      <c r="A170" s="124"/>
      <c r="B170" s="161" t="s">
        <v>311</v>
      </c>
      <c r="C170" s="171" t="s">
        <v>312</v>
      </c>
      <c r="D170" s="162" t="s">
        <v>170</v>
      </c>
      <c r="E170" s="163">
        <v>9</v>
      </c>
      <c r="F170" s="208">
        <v>0</v>
      </c>
      <c r="G170" s="315">
        <f t="shared" si="1"/>
        <v>0</v>
      </c>
      <c r="H170" s="655"/>
    </row>
    <row r="171" spans="1:8" s="56" customFormat="1" ht="189">
      <c r="A171" s="124"/>
      <c r="B171" s="161" t="s">
        <v>313</v>
      </c>
      <c r="C171" s="171" t="s">
        <v>314</v>
      </c>
      <c r="D171" s="162" t="s">
        <v>310</v>
      </c>
      <c r="E171" s="163">
        <v>30</v>
      </c>
      <c r="F171" s="208">
        <v>0</v>
      </c>
      <c r="G171" s="315">
        <f t="shared" si="1"/>
        <v>0</v>
      </c>
      <c r="H171" s="655"/>
    </row>
    <row r="172" spans="1:8" s="56" customFormat="1" ht="175.5">
      <c r="A172" s="124"/>
      <c r="B172" s="161" t="s">
        <v>315</v>
      </c>
      <c r="C172" s="171" t="s">
        <v>316</v>
      </c>
      <c r="D172" s="162" t="s">
        <v>170</v>
      </c>
      <c r="E172" s="163">
        <v>20</v>
      </c>
      <c r="F172" s="208">
        <v>0</v>
      </c>
      <c r="G172" s="315">
        <f t="shared" si="1"/>
        <v>0</v>
      </c>
      <c r="H172" s="655"/>
    </row>
    <row r="173" spans="1:8" s="56" customFormat="1" ht="175.5">
      <c r="A173" s="124"/>
      <c r="B173" s="161" t="s">
        <v>317</v>
      </c>
      <c r="C173" s="171" t="s">
        <v>318</v>
      </c>
      <c r="D173" s="162" t="s">
        <v>170</v>
      </c>
      <c r="E173" s="163">
        <v>1</v>
      </c>
      <c r="F173" s="208">
        <v>0</v>
      </c>
      <c r="G173" s="315">
        <f t="shared" si="1"/>
        <v>0</v>
      </c>
      <c r="H173" s="655"/>
    </row>
    <row r="174" spans="1:8" ht="148.5">
      <c r="A174" s="124"/>
      <c r="B174" s="161" t="s">
        <v>319</v>
      </c>
      <c r="C174" s="171" t="s">
        <v>320</v>
      </c>
      <c r="D174" s="162" t="s">
        <v>170</v>
      </c>
      <c r="E174" s="163">
        <v>8</v>
      </c>
      <c r="F174" s="208">
        <v>0</v>
      </c>
      <c r="G174" s="315">
        <f t="shared" si="1"/>
        <v>0</v>
      </c>
      <c r="H174" s="655"/>
    </row>
    <row r="175" spans="1:8" ht="40.5">
      <c r="A175" s="124"/>
      <c r="B175" s="161" t="s">
        <v>321</v>
      </c>
      <c r="C175" s="211" t="s">
        <v>322</v>
      </c>
      <c r="D175" s="162" t="s">
        <v>59</v>
      </c>
      <c r="E175" s="163">
        <v>9</v>
      </c>
      <c r="F175" s="208">
        <v>0</v>
      </c>
      <c r="G175" s="315">
        <f t="shared" si="1"/>
        <v>0</v>
      </c>
      <c r="H175" s="655"/>
    </row>
    <row r="176" spans="1:8" ht="40.5">
      <c r="A176" s="124"/>
      <c r="B176" s="161" t="s">
        <v>323</v>
      </c>
      <c r="C176" s="211" t="s">
        <v>324</v>
      </c>
      <c r="D176" s="162" t="s">
        <v>59</v>
      </c>
      <c r="E176" s="163">
        <v>15</v>
      </c>
      <c r="F176" s="208">
        <v>0</v>
      </c>
      <c r="G176" s="315">
        <f t="shared" si="1"/>
        <v>0</v>
      </c>
      <c r="H176" s="655"/>
    </row>
    <row r="177" spans="1:8" ht="40.5">
      <c r="A177" s="124"/>
      <c r="B177" s="161" t="s">
        <v>325</v>
      </c>
      <c r="C177" s="211" t="s">
        <v>1308</v>
      </c>
      <c r="D177" s="162" t="s">
        <v>750</v>
      </c>
      <c r="E177" s="163">
        <v>1</v>
      </c>
      <c r="F177" s="208"/>
      <c r="G177" s="315"/>
      <c r="H177" s="655"/>
    </row>
    <row r="178" spans="1:8" ht="67.5">
      <c r="A178" s="124"/>
      <c r="B178" s="161" t="s">
        <v>327</v>
      </c>
      <c r="C178" s="211" t="s">
        <v>326</v>
      </c>
      <c r="D178" s="162" t="s">
        <v>170</v>
      </c>
      <c r="E178" s="163">
        <v>1</v>
      </c>
      <c r="F178" s="208">
        <v>0</v>
      </c>
      <c r="G178" s="315">
        <f t="shared" si="1"/>
        <v>0</v>
      </c>
      <c r="H178" s="655"/>
    </row>
    <row r="179" spans="1:8" ht="27">
      <c r="A179" s="124"/>
      <c r="B179" s="161" t="s">
        <v>1307</v>
      </c>
      <c r="C179" s="211" t="s">
        <v>328</v>
      </c>
      <c r="D179" s="162" t="s">
        <v>170</v>
      </c>
      <c r="E179" s="163">
        <v>1</v>
      </c>
      <c r="F179" s="208">
        <v>0</v>
      </c>
      <c r="G179" s="315">
        <f t="shared" si="1"/>
        <v>0</v>
      </c>
      <c r="H179" s="656"/>
    </row>
    <row r="180" spans="1:8">
      <c r="A180" s="124"/>
      <c r="B180" s="165"/>
      <c r="C180" s="212"/>
      <c r="D180" s="140"/>
      <c r="E180" s="141"/>
      <c r="F180" s="166"/>
      <c r="G180" s="316"/>
      <c r="H180" s="248"/>
    </row>
    <row r="181" spans="1:8">
      <c r="A181" s="124"/>
      <c r="B181" s="167" t="s">
        <v>329</v>
      </c>
      <c r="C181" s="168" t="s">
        <v>330</v>
      </c>
      <c r="D181" s="169"/>
      <c r="E181" s="170"/>
      <c r="F181" s="203"/>
      <c r="G181" s="317">
        <f>SUM(G182:G236)</f>
        <v>0</v>
      </c>
      <c r="H181" s="249"/>
    </row>
    <row r="182" spans="1:8" ht="54">
      <c r="A182" s="124"/>
      <c r="B182" s="161" t="s">
        <v>331</v>
      </c>
      <c r="C182" s="171" t="s">
        <v>332</v>
      </c>
      <c r="D182" s="162" t="s">
        <v>59</v>
      </c>
      <c r="E182" s="163">
        <v>10</v>
      </c>
      <c r="F182" s="208">
        <v>0</v>
      </c>
      <c r="G182" s="315">
        <f t="shared" ref="G182:G202" si="2">(F182*E182)</f>
        <v>0</v>
      </c>
      <c r="H182" s="655"/>
    </row>
    <row r="183" spans="1:8" ht="54">
      <c r="A183" s="124"/>
      <c r="B183" s="161" t="s">
        <v>333</v>
      </c>
      <c r="C183" s="171" t="s">
        <v>334</v>
      </c>
      <c r="D183" s="162" t="s">
        <v>59</v>
      </c>
      <c r="E183" s="163">
        <v>9</v>
      </c>
      <c r="F183" s="208">
        <v>0</v>
      </c>
      <c r="G183" s="315">
        <f t="shared" si="2"/>
        <v>0</v>
      </c>
      <c r="H183" s="655"/>
    </row>
    <row r="184" spans="1:8" ht="54">
      <c r="A184" s="124"/>
      <c r="B184" s="161" t="s">
        <v>335</v>
      </c>
      <c r="C184" s="171" t="s">
        <v>336</v>
      </c>
      <c r="D184" s="162" t="s">
        <v>59</v>
      </c>
      <c r="E184" s="163">
        <v>8</v>
      </c>
      <c r="F184" s="208">
        <v>0</v>
      </c>
      <c r="G184" s="315">
        <f t="shared" si="2"/>
        <v>0</v>
      </c>
      <c r="H184" s="655"/>
    </row>
    <row r="185" spans="1:8" ht="40.5">
      <c r="A185" s="124"/>
      <c r="B185" s="161" t="s">
        <v>337</v>
      </c>
      <c r="C185" s="211" t="s">
        <v>338</v>
      </c>
      <c r="D185" s="162" t="s">
        <v>59</v>
      </c>
      <c r="E185" s="163">
        <v>26</v>
      </c>
      <c r="F185" s="208">
        <v>0</v>
      </c>
      <c r="G185" s="315">
        <f t="shared" si="2"/>
        <v>0</v>
      </c>
      <c r="H185" s="655"/>
    </row>
    <row r="186" spans="1:8">
      <c r="A186" s="124"/>
      <c r="B186" s="161" t="s">
        <v>339</v>
      </c>
      <c r="C186" s="211" t="s">
        <v>340</v>
      </c>
      <c r="D186" s="162" t="s">
        <v>170</v>
      </c>
      <c r="E186" s="163">
        <v>21</v>
      </c>
      <c r="F186" s="208">
        <v>0</v>
      </c>
      <c r="G186" s="315">
        <f t="shared" si="2"/>
        <v>0</v>
      </c>
      <c r="H186" s="655"/>
    </row>
    <row r="187" spans="1:8" ht="40.5">
      <c r="A187" s="124"/>
      <c r="B187" s="161" t="s">
        <v>341</v>
      </c>
      <c r="C187" s="241" t="s">
        <v>342</v>
      </c>
      <c r="D187" s="162" t="s">
        <v>170</v>
      </c>
      <c r="E187" s="163">
        <v>9</v>
      </c>
      <c r="F187" s="208">
        <v>0</v>
      </c>
      <c r="G187" s="315">
        <f t="shared" si="2"/>
        <v>0</v>
      </c>
      <c r="H187" s="655"/>
    </row>
    <row r="188" spans="1:8" ht="27">
      <c r="A188" s="124"/>
      <c r="B188" s="161" t="s">
        <v>343</v>
      </c>
      <c r="C188" s="241" t="s">
        <v>344</v>
      </c>
      <c r="D188" s="162" t="s">
        <v>170</v>
      </c>
      <c r="E188" s="163">
        <v>13</v>
      </c>
      <c r="F188" s="208">
        <v>0</v>
      </c>
      <c r="G188" s="315">
        <f t="shared" si="2"/>
        <v>0</v>
      </c>
      <c r="H188" s="655"/>
    </row>
    <row r="189" spans="1:8" ht="40.5">
      <c r="A189" s="124"/>
      <c r="B189" s="161" t="s">
        <v>345</v>
      </c>
      <c r="C189" s="241" t="s">
        <v>346</v>
      </c>
      <c r="D189" s="162" t="s">
        <v>170</v>
      </c>
      <c r="E189" s="163">
        <v>4</v>
      </c>
      <c r="F189" s="208">
        <v>0</v>
      </c>
      <c r="G189" s="315">
        <f t="shared" si="2"/>
        <v>0</v>
      </c>
      <c r="H189" s="655"/>
    </row>
    <row r="190" spans="1:8" ht="54">
      <c r="A190" s="124"/>
      <c r="B190" s="161" t="s">
        <v>347</v>
      </c>
      <c r="C190" s="241" t="s">
        <v>348</v>
      </c>
      <c r="D190" s="162" t="s">
        <v>170</v>
      </c>
      <c r="E190" s="163">
        <v>6</v>
      </c>
      <c r="F190" s="208">
        <v>0</v>
      </c>
      <c r="G190" s="315">
        <f>(F190*E190)</f>
        <v>0</v>
      </c>
      <c r="H190" s="655"/>
    </row>
    <row r="191" spans="1:8" ht="40.5">
      <c r="A191" s="124"/>
      <c r="B191" s="161" t="s">
        <v>349</v>
      </c>
      <c r="C191" s="241" t="s">
        <v>350</v>
      </c>
      <c r="D191" s="162" t="s">
        <v>170</v>
      </c>
      <c r="E191" s="163">
        <v>16</v>
      </c>
      <c r="F191" s="208">
        <v>0</v>
      </c>
      <c r="G191" s="315">
        <f>(F191*E191)</f>
        <v>0</v>
      </c>
      <c r="H191" s="655"/>
    </row>
    <row r="192" spans="1:8" ht="54">
      <c r="A192" s="124"/>
      <c r="B192" s="161" t="s">
        <v>351</v>
      </c>
      <c r="C192" s="241" t="s">
        <v>352</v>
      </c>
      <c r="D192" s="162" t="s">
        <v>170</v>
      </c>
      <c r="E192" s="163">
        <v>36</v>
      </c>
      <c r="F192" s="208">
        <v>0</v>
      </c>
      <c r="G192" s="315">
        <f>(F192*E192)</f>
        <v>0</v>
      </c>
      <c r="H192" s="655"/>
    </row>
    <row r="193" spans="1:8" ht="40.5">
      <c r="A193" s="124"/>
      <c r="B193" s="161" t="s">
        <v>353</v>
      </c>
      <c r="C193" s="241" t="s">
        <v>354</v>
      </c>
      <c r="D193" s="162" t="s">
        <v>170</v>
      </c>
      <c r="E193" s="163">
        <v>16</v>
      </c>
      <c r="F193" s="208">
        <v>0</v>
      </c>
      <c r="G193" s="315">
        <f t="shared" si="2"/>
        <v>0</v>
      </c>
      <c r="H193" s="655"/>
    </row>
    <row r="194" spans="1:8" ht="40.5">
      <c r="A194" s="124"/>
      <c r="B194" s="161" t="s">
        <v>355</v>
      </c>
      <c r="C194" s="241" t="s">
        <v>356</v>
      </c>
      <c r="D194" s="162" t="s">
        <v>170</v>
      </c>
      <c r="E194" s="163">
        <v>13</v>
      </c>
      <c r="F194" s="208">
        <v>0</v>
      </c>
      <c r="G194" s="315">
        <f t="shared" si="2"/>
        <v>0</v>
      </c>
      <c r="H194" s="655"/>
    </row>
    <row r="195" spans="1:8" ht="108">
      <c r="A195" s="124"/>
      <c r="B195" s="161" t="s">
        <v>357</v>
      </c>
      <c r="C195" s="241" t="s">
        <v>358</v>
      </c>
      <c r="D195" s="162" t="s">
        <v>170</v>
      </c>
      <c r="E195" s="163">
        <v>20</v>
      </c>
      <c r="F195" s="208">
        <v>0</v>
      </c>
      <c r="G195" s="315">
        <f t="shared" si="2"/>
        <v>0</v>
      </c>
      <c r="H195" s="655"/>
    </row>
    <row r="196" spans="1:8" ht="94.5">
      <c r="A196" s="124"/>
      <c r="B196" s="161" t="s">
        <v>359</v>
      </c>
      <c r="C196" s="241" t="s">
        <v>360</v>
      </c>
      <c r="D196" s="162" t="s">
        <v>170</v>
      </c>
      <c r="E196" s="163">
        <v>18</v>
      </c>
      <c r="F196" s="208">
        <v>0</v>
      </c>
      <c r="G196" s="315">
        <f t="shared" si="2"/>
        <v>0</v>
      </c>
      <c r="H196" s="655"/>
    </row>
    <row r="197" spans="1:8" ht="27">
      <c r="A197" s="124"/>
      <c r="B197" s="161" t="s">
        <v>361</v>
      </c>
      <c r="C197" s="241" t="s">
        <v>362</v>
      </c>
      <c r="D197" s="162" t="s">
        <v>170</v>
      </c>
      <c r="E197" s="163">
        <v>1</v>
      </c>
      <c r="F197" s="208">
        <v>0</v>
      </c>
      <c r="G197" s="315">
        <f t="shared" si="2"/>
        <v>0</v>
      </c>
      <c r="H197" s="655"/>
    </row>
    <row r="198" spans="1:8" ht="27">
      <c r="A198" s="124"/>
      <c r="B198" s="161" t="s">
        <v>363</v>
      </c>
      <c r="C198" s="241" t="s">
        <v>364</v>
      </c>
      <c r="D198" s="162" t="s">
        <v>170</v>
      </c>
      <c r="E198" s="163">
        <v>1</v>
      </c>
      <c r="F198" s="208">
        <v>0</v>
      </c>
      <c r="G198" s="315">
        <f t="shared" si="2"/>
        <v>0</v>
      </c>
      <c r="H198" s="655"/>
    </row>
    <row r="199" spans="1:8" ht="27">
      <c r="A199" s="124"/>
      <c r="B199" s="161" t="s">
        <v>365</v>
      </c>
      <c r="C199" s="241" t="s">
        <v>366</v>
      </c>
      <c r="D199" s="162" t="s">
        <v>170</v>
      </c>
      <c r="E199" s="163">
        <v>15</v>
      </c>
      <c r="F199" s="208">
        <v>0</v>
      </c>
      <c r="G199" s="315">
        <f t="shared" si="2"/>
        <v>0</v>
      </c>
      <c r="H199" s="655"/>
    </row>
    <row r="200" spans="1:8" ht="27">
      <c r="A200" s="124"/>
      <c r="B200" s="161" t="s">
        <v>367</v>
      </c>
      <c r="C200" s="241" t="s">
        <v>368</v>
      </c>
      <c r="D200" s="162" t="s">
        <v>170</v>
      </c>
      <c r="E200" s="163">
        <v>2</v>
      </c>
      <c r="F200" s="208">
        <v>0</v>
      </c>
      <c r="G200" s="315">
        <f t="shared" si="2"/>
        <v>0</v>
      </c>
      <c r="H200" s="655"/>
    </row>
    <row r="201" spans="1:8" ht="27">
      <c r="A201" s="124"/>
      <c r="B201" s="161" t="s">
        <v>369</v>
      </c>
      <c r="C201" s="241" t="s">
        <v>370</v>
      </c>
      <c r="D201" s="162" t="s">
        <v>170</v>
      </c>
      <c r="E201" s="163">
        <v>3</v>
      </c>
      <c r="F201" s="208">
        <v>0</v>
      </c>
      <c r="G201" s="315">
        <f t="shared" si="2"/>
        <v>0</v>
      </c>
      <c r="H201" s="655"/>
    </row>
    <row r="202" spans="1:8" ht="40.5">
      <c r="A202" s="124"/>
      <c r="B202" s="161" t="s">
        <v>371</v>
      </c>
      <c r="C202" s="241" t="s">
        <v>372</v>
      </c>
      <c r="D202" s="162" t="s">
        <v>310</v>
      </c>
      <c r="E202" s="163">
        <v>42</v>
      </c>
      <c r="F202" s="208">
        <v>0</v>
      </c>
      <c r="G202" s="315">
        <f t="shared" si="2"/>
        <v>0</v>
      </c>
      <c r="H202" s="655"/>
    </row>
    <row r="203" spans="1:8" ht="40.5">
      <c r="A203" s="124"/>
      <c r="B203" s="161" t="s">
        <v>373</v>
      </c>
      <c r="C203" s="241" t="s">
        <v>374</v>
      </c>
      <c r="D203" s="162" t="s">
        <v>170</v>
      </c>
      <c r="E203" s="163">
        <v>1</v>
      </c>
      <c r="F203" s="208">
        <v>0</v>
      </c>
      <c r="G203" s="315">
        <f>(F203*E203)</f>
        <v>0</v>
      </c>
      <c r="H203" s="655"/>
    </row>
    <row r="204" spans="1:8" ht="40.5">
      <c r="A204" s="124"/>
      <c r="B204" s="161" t="s">
        <v>375</v>
      </c>
      <c r="C204" s="241" t="s">
        <v>376</v>
      </c>
      <c r="D204" s="162" t="s">
        <v>170</v>
      </c>
      <c r="E204" s="163">
        <v>1</v>
      </c>
      <c r="F204" s="208">
        <v>0</v>
      </c>
      <c r="G204" s="315">
        <f>(F204*E204)</f>
        <v>0</v>
      </c>
      <c r="H204" s="655"/>
    </row>
    <row r="205" spans="1:8" ht="40.5">
      <c r="A205" s="124"/>
      <c r="B205" s="161" t="s">
        <v>377</v>
      </c>
      <c r="C205" s="211" t="s">
        <v>378</v>
      </c>
      <c r="D205" s="162"/>
      <c r="E205" s="163"/>
      <c r="F205" s="205"/>
      <c r="G205" s="315"/>
      <c r="H205" s="247"/>
    </row>
    <row r="206" spans="1:8">
      <c r="A206" s="124"/>
      <c r="B206" s="161" t="s">
        <v>379</v>
      </c>
      <c r="C206" s="171" t="s">
        <v>380</v>
      </c>
      <c r="D206" s="162" t="s">
        <v>310</v>
      </c>
      <c r="E206" s="163">
        <v>100</v>
      </c>
      <c r="F206" s="208">
        <v>0</v>
      </c>
      <c r="G206" s="315">
        <f>(F206*E206)</f>
        <v>0</v>
      </c>
      <c r="H206" s="675"/>
    </row>
    <row r="207" spans="1:8">
      <c r="A207" s="124"/>
      <c r="B207" s="161" t="s">
        <v>381</v>
      </c>
      <c r="C207" s="171" t="s">
        <v>382</v>
      </c>
      <c r="D207" s="162" t="s">
        <v>310</v>
      </c>
      <c r="E207" s="163">
        <v>120</v>
      </c>
      <c r="F207" s="208">
        <v>0</v>
      </c>
      <c r="G207" s="315">
        <f>(F207*E207)</f>
        <v>0</v>
      </c>
      <c r="H207" s="675"/>
    </row>
    <row r="208" spans="1:8">
      <c r="A208" s="124"/>
      <c r="B208" s="161" t="s">
        <v>383</v>
      </c>
      <c r="C208" s="171" t="s">
        <v>384</v>
      </c>
      <c r="D208" s="162" t="s">
        <v>310</v>
      </c>
      <c r="E208" s="163">
        <v>60</v>
      </c>
      <c r="F208" s="208">
        <v>0</v>
      </c>
      <c r="G208" s="315">
        <f>(F208*E208)</f>
        <v>0</v>
      </c>
      <c r="H208" s="675"/>
    </row>
    <row r="209" spans="1:8" ht="27">
      <c r="A209" s="124"/>
      <c r="B209" s="161" t="s">
        <v>385</v>
      </c>
      <c r="C209" s="171" t="s">
        <v>386</v>
      </c>
      <c r="D209" s="162"/>
      <c r="E209" s="163"/>
      <c r="F209" s="205"/>
      <c r="G209" s="315"/>
      <c r="H209" s="247"/>
    </row>
    <row r="210" spans="1:8">
      <c r="A210" s="124"/>
      <c r="B210" s="161" t="s">
        <v>387</v>
      </c>
      <c r="C210" s="171" t="s">
        <v>388</v>
      </c>
      <c r="D210" s="162" t="s">
        <v>310</v>
      </c>
      <c r="E210" s="163">
        <v>500</v>
      </c>
      <c r="F210" s="208">
        <v>0</v>
      </c>
      <c r="G210" s="315">
        <f t="shared" ref="G210:G216" si="3">(F210*E210)</f>
        <v>0</v>
      </c>
      <c r="H210" s="675"/>
    </row>
    <row r="211" spans="1:8">
      <c r="A211" s="124"/>
      <c r="B211" s="161" t="s">
        <v>389</v>
      </c>
      <c r="C211" s="171" t="s">
        <v>390</v>
      </c>
      <c r="D211" s="162" t="s">
        <v>310</v>
      </c>
      <c r="E211" s="163">
        <v>200</v>
      </c>
      <c r="F211" s="208">
        <v>0</v>
      </c>
      <c r="G211" s="315">
        <f t="shared" si="3"/>
        <v>0</v>
      </c>
      <c r="H211" s="675"/>
    </row>
    <row r="212" spans="1:8">
      <c r="A212" s="124"/>
      <c r="B212" s="161" t="s">
        <v>391</v>
      </c>
      <c r="C212" s="171" t="s">
        <v>392</v>
      </c>
      <c r="D212" s="162" t="s">
        <v>310</v>
      </c>
      <c r="E212" s="163">
        <v>100</v>
      </c>
      <c r="F212" s="208">
        <v>0</v>
      </c>
      <c r="G212" s="315">
        <f t="shared" si="3"/>
        <v>0</v>
      </c>
      <c r="H212" s="675"/>
    </row>
    <row r="213" spans="1:8" ht="40.5">
      <c r="A213" s="124"/>
      <c r="B213" s="161" t="s">
        <v>393</v>
      </c>
      <c r="C213" s="171" t="s">
        <v>394</v>
      </c>
      <c r="D213" s="162" t="s">
        <v>68</v>
      </c>
      <c r="E213" s="163">
        <v>0.1</v>
      </c>
      <c r="F213" s="208">
        <v>0</v>
      </c>
      <c r="G213" s="315">
        <f t="shared" si="3"/>
        <v>0</v>
      </c>
      <c r="H213" s="655"/>
    </row>
    <row r="214" spans="1:8" ht="27">
      <c r="A214" s="124"/>
      <c r="B214" s="161" t="s">
        <v>395</v>
      </c>
      <c r="C214" s="211" t="s">
        <v>396</v>
      </c>
      <c r="D214" s="162"/>
      <c r="E214" s="163"/>
      <c r="F214" s="205"/>
      <c r="G214" s="315"/>
      <c r="H214" s="247"/>
    </row>
    <row r="215" spans="1:8">
      <c r="A215" s="124"/>
      <c r="B215" s="161" t="s">
        <v>397</v>
      </c>
      <c r="C215" s="211" t="s">
        <v>398</v>
      </c>
      <c r="D215" s="162" t="s">
        <v>170</v>
      </c>
      <c r="E215" s="163">
        <v>4</v>
      </c>
      <c r="F215" s="208">
        <v>0</v>
      </c>
      <c r="G215" s="315">
        <f t="shared" si="3"/>
        <v>0</v>
      </c>
      <c r="H215" s="675"/>
    </row>
    <row r="216" spans="1:8">
      <c r="A216" s="124"/>
      <c r="B216" s="161" t="s">
        <v>399</v>
      </c>
      <c r="C216" s="211" t="s">
        <v>400</v>
      </c>
      <c r="D216" s="162" t="s">
        <v>170</v>
      </c>
      <c r="E216" s="163">
        <v>1</v>
      </c>
      <c r="F216" s="208">
        <v>0</v>
      </c>
      <c r="G216" s="315">
        <f t="shared" si="3"/>
        <v>0</v>
      </c>
      <c r="H216" s="675"/>
    </row>
    <row r="217" spans="1:8" ht="40.5">
      <c r="A217" s="124"/>
      <c r="B217" s="161" t="s">
        <v>401</v>
      </c>
      <c r="C217" s="211" t="s">
        <v>402</v>
      </c>
      <c r="D217" s="162"/>
      <c r="E217" s="163"/>
      <c r="F217" s="205"/>
      <c r="G217" s="315"/>
      <c r="H217" s="247"/>
    </row>
    <row r="218" spans="1:8">
      <c r="A218" s="124"/>
      <c r="B218" s="161" t="s">
        <v>403</v>
      </c>
      <c r="C218" s="171" t="s">
        <v>404</v>
      </c>
      <c r="D218" s="162" t="s">
        <v>310</v>
      </c>
      <c r="E218" s="163">
        <v>400</v>
      </c>
      <c r="F218" s="208">
        <v>0</v>
      </c>
      <c r="G218" s="315">
        <f t="shared" ref="G218:G220" si="4">(F218*E218)</f>
        <v>0</v>
      </c>
      <c r="H218" s="655"/>
    </row>
    <row r="219" spans="1:8">
      <c r="A219" s="124"/>
      <c r="B219" s="161" t="s">
        <v>405</v>
      </c>
      <c r="C219" s="171" t="s">
        <v>406</v>
      </c>
      <c r="D219" s="162" t="s">
        <v>310</v>
      </c>
      <c r="E219" s="163">
        <v>100</v>
      </c>
      <c r="F219" s="208">
        <v>0</v>
      </c>
      <c r="G219" s="315">
        <f t="shared" si="4"/>
        <v>0</v>
      </c>
      <c r="H219" s="655"/>
    </row>
    <row r="220" spans="1:8">
      <c r="A220" s="124"/>
      <c r="B220" s="161" t="s">
        <v>407</v>
      </c>
      <c r="C220" s="171" t="s">
        <v>408</v>
      </c>
      <c r="D220" s="162" t="s">
        <v>310</v>
      </c>
      <c r="E220" s="163">
        <v>60</v>
      </c>
      <c r="F220" s="208">
        <v>0</v>
      </c>
      <c r="G220" s="315">
        <f t="shared" si="4"/>
        <v>0</v>
      </c>
      <c r="H220" s="655"/>
    </row>
    <row r="221" spans="1:8" ht="40.5">
      <c r="A221" s="124"/>
      <c r="B221" s="161" t="s">
        <v>409</v>
      </c>
      <c r="C221" s="211" t="s">
        <v>410</v>
      </c>
      <c r="D221" s="162"/>
      <c r="E221" s="163"/>
      <c r="F221" s="205"/>
      <c r="G221" s="315"/>
      <c r="H221" s="247"/>
    </row>
    <row r="222" spans="1:8">
      <c r="A222" s="124"/>
      <c r="B222" s="161" t="s">
        <v>411</v>
      </c>
      <c r="C222" s="171" t="s">
        <v>1027</v>
      </c>
      <c r="D222" s="162" t="s">
        <v>310</v>
      </c>
      <c r="E222" s="163">
        <v>60</v>
      </c>
      <c r="F222" s="208">
        <v>0</v>
      </c>
      <c r="G222" s="315">
        <f t="shared" ref="G222" si="5">(F222*E222)</f>
        <v>0</v>
      </c>
      <c r="H222" s="655"/>
    </row>
    <row r="223" spans="1:8">
      <c r="A223" s="124"/>
      <c r="B223" s="161" t="s">
        <v>413</v>
      </c>
      <c r="C223" s="171" t="s">
        <v>412</v>
      </c>
      <c r="D223" s="162" t="s">
        <v>310</v>
      </c>
      <c r="E223" s="163">
        <v>180</v>
      </c>
      <c r="F223" s="208">
        <v>0</v>
      </c>
      <c r="G223" s="315">
        <f t="shared" ref="G223:G233" si="6">(F223*E223)</f>
        <v>0</v>
      </c>
      <c r="H223" s="655"/>
    </row>
    <row r="224" spans="1:8">
      <c r="A224" s="124"/>
      <c r="B224" s="161" t="s">
        <v>415</v>
      </c>
      <c r="C224" s="171" t="s">
        <v>414</v>
      </c>
      <c r="D224" s="162" t="s">
        <v>310</v>
      </c>
      <c r="E224" s="163">
        <v>50</v>
      </c>
      <c r="F224" s="208">
        <v>0</v>
      </c>
      <c r="G224" s="315">
        <f t="shared" si="6"/>
        <v>0</v>
      </c>
      <c r="H224" s="655"/>
    </row>
    <row r="225" spans="1:8">
      <c r="A225" s="124"/>
      <c r="B225" s="161" t="s">
        <v>417</v>
      </c>
      <c r="C225" s="171" t="s">
        <v>416</v>
      </c>
      <c r="D225" s="162" t="s">
        <v>310</v>
      </c>
      <c r="E225" s="163">
        <v>40</v>
      </c>
      <c r="F225" s="208">
        <v>0</v>
      </c>
      <c r="G225" s="315">
        <f t="shared" si="6"/>
        <v>0</v>
      </c>
      <c r="H225" s="655"/>
    </row>
    <row r="226" spans="1:8">
      <c r="A226" s="124"/>
      <c r="B226" s="161" t="s">
        <v>419</v>
      </c>
      <c r="C226" s="171" t="s">
        <v>418</v>
      </c>
      <c r="D226" s="162" t="s">
        <v>310</v>
      </c>
      <c r="E226" s="163">
        <v>1540</v>
      </c>
      <c r="F226" s="208">
        <v>0</v>
      </c>
      <c r="G226" s="315">
        <f t="shared" si="6"/>
        <v>0</v>
      </c>
      <c r="H226" s="655"/>
    </row>
    <row r="227" spans="1:8">
      <c r="A227" s="124"/>
      <c r="B227" s="161" t="s">
        <v>421</v>
      </c>
      <c r="C227" s="662" t="s">
        <v>1144</v>
      </c>
      <c r="D227" s="162" t="s">
        <v>310</v>
      </c>
      <c r="E227" s="163">
        <v>180</v>
      </c>
      <c r="F227" s="601">
        <v>0</v>
      </c>
      <c r="G227" s="315">
        <f t="shared" si="6"/>
        <v>0</v>
      </c>
      <c r="H227" s="655"/>
    </row>
    <row r="228" spans="1:8">
      <c r="A228" s="124"/>
      <c r="B228" s="161" t="s">
        <v>423</v>
      </c>
      <c r="C228" s="171" t="s">
        <v>420</v>
      </c>
      <c r="D228" s="162" t="s">
        <v>310</v>
      </c>
      <c r="E228" s="163">
        <v>50</v>
      </c>
      <c r="F228" s="208">
        <v>0</v>
      </c>
      <c r="G228" s="315">
        <f t="shared" si="6"/>
        <v>0</v>
      </c>
      <c r="H228" s="655"/>
    </row>
    <row r="229" spans="1:8">
      <c r="A229" s="124"/>
      <c r="B229" s="161" t="s">
        <v>425</v>
      </c>
      <c r="C229" s="171" t="s">
        <v>422</v>
      </c>
      <c r="D229" s="162" t="s">
        <v>310</v>
      </c>
      <c r="E229" s="163">
        <v>3940</v>
      </c>
      <c r="F229" s="208">
        <v>0</v>
      </c>
      <c r="G229" s="315">
        <f t="shared" si="6"/>
        <v>0</v>
      </c>
      <c r="H229" s="655"/>
    </row>
    <row r="230" spans="1:8">
      <c r="A230" s="124"/>
      <c r="B230" s="161" t="s">
        <v>427</v>
      </c>
      <c r="C230" s="171" t="s">
        <v>424</v>
      </c>
      <c r="D230" s="162" t="s">
        <v>310</v>
      </c>
      <c r="E230" s="163">
        <v>420</v>
      </c>
      <c r="F230" s="208">
        <v>0</v>
      </c>
      <c r="G230" s="315">
        <f t="shared" si="6"/>
        <v>0</v>
      </c>
      <c r="H230" s="655"/>
    </row>
    <row r="231" spans="1:8">
      <c r="A231" s="124"/>
      <c r="B231" s="161" t="s">
        <v>429</v>
      </c>
      <c r="C231" s="171" t="s">
        <v>426</v>
      </c>
      <c r="D231" s="162" t="s">
        <v>310</v>
      </c>
      <c r="E231" s="163">
        <v>50</v>
      </c>
      <c r="F231" s="208">
        <v>0</v>
      </c>
      <c r="G231" s="315">
        <f t="shared" si="6"/>
        <v>0</v>
      </c>
      <c r="H231" s="655"/>
    </row>
    <row r="232" spans="1:8">
      <c r="A232" s="124"/>
      <c r="B232" s="161" t="s">
        <v>431</v>
      </c>
      <c r="C232" s="171" t="s">
        <v>428</v>
      </c>
      <c r="D232" s="162" t="s">
        <v>310</v>
      </c>
      <c r="E232" s="163">
        <v>200</v>
      </c>
      <c r="F232" s="208">
        <v>0</v>
      </c>
      <c r="G232" s="315">
        <f t="shared" si="6"/>
        <v>0</v>
      </c>
      <c r="H232" s="655"/>
    </row>
    <row r="233" spans="1:8">
      <c r="A233" s="124"/>
      <c r="B233" s="161" t="s">
        <v>433</v>
      </c>
      <c r="C233" s="171" t="s">
        <v>430</v>
      </c>
      <c r="D233" s="162" t="s">
        <v>310</v>
      </c>
      <c r="E233" s="163">
        <v>245</v>
      </c>
      <c r="F233" s="208">
        <v>0</v>
      </c>
      <c r="G233" s="315">
        <f t="shared" si="6"/>
        <v>0</v>
      </c>
      <c r="H233" s="655"/>
    </row>
    <row r="234" spans="1:8">
      <c r="A234" s="124"/>
      <c r="B234" s="161" t="s">
        <v>1028</v>
      </c>
      <c r="C234" s="171" t="s">
        <v>432</v>
      </c>
      <c r="D234" s="162" t="s">
        <v>310</v>
      </c>
      <c r="E234" s="163">
        <v>600</v>
      </c>
      <c r="F234" s="208">
        <v>0</v>
      </c>
      <c r="G234" s="315">
        <f>(F234*E234)</f>
        <v>0</v>
      </c>
      <c r="H234" s="655"/>
    </row>
    <row r="235" spans="1:8">
      <c r="A235" s="124"/>
      <c r="B235" s="161" t="s">
        <v>1145</v>
      </c>
      <c r="C235" s="171" t="s">
        <v>434</v>
      </c>
      <c r="D235" s="162" t="s">
        <v>310</v>
      </c>
      <c r="E235" s="163">
        <v>120</v>
      </c>
      <c r="F235" s="208">
        <v>0</v>
      </c>
      <c r="G235" s="315">
        <f>(F235*E235)</f>
        <v>0</v>
      </c>
      <c r="H235" s="655"/>
    </row>
    <row r="236" spans="1:8">
      <c r="A236" s="124"/>
      <c r="B236" s="165"/>
      <c r="C236" s="212"/>
      <c r="D236" s="140"/>
      <c r="E236" s="141"/>
      <c r="F236" s="166"/>
      <c r="G236" s="316"/>
      <c r="H236" s="248"/>
    </row>
    <row r="237" spans="1:8">
      <c r="A237" s="124"/>
      <c r="B237" s="167" t="s">
        <v>435</v>
      </c>
      <c r="C237" s="168" t="s">
        <v>436</v>
      </c>
      <c r="D237" s="169"/>
      <c r="E237" s="170"/>
      <c r="F237" s="203"/>
      <c r="G237" s="317">
        <f>SUM(G238:G257)</f>
        <v>0</v>
      </c>
      <c r="H237" s="249"/>
    </row>
    <row r="238" spans="1:8" ht="40.5">
      <c r="A238" s="124"/>
      <c r="B238" s="161" t="s">
        <v>437</v>
      </c>
      <c r="C238" s="211" t="s">
        <v>438</v>
      </c>
      <c r="D238" s="162" t="s">
        <v>170</v>
      </c>
      <c r="E238" s="163">
        <v>6</v>
      </c>
      <c r="F238" s="208">
        <v>0</v>
      </c>
      <c r="G238" s="315">
        <f>(F238*E238)</f>
        <v>0</v>
      </c>
      <c r="H238" s="655"/>
    </row>
    <row r="239" spans="1:8" ht="40.5">
      <c r="A239" s="124"/>
      <c r="B239" s="161" t="s">
        <v>439</v>
      </c>
      <c r="C239" s="241" t="s">
        <v>440</v>
      </c>
      <c r="D239" s="162" t="s">
        <v>170</v>
      </c>
      <c r="E239" s="163">
        <v>18</v>
      </c>
      <c r="F239" s="208">
        <v>0</v>
      </c>
      <c r="G239" s="315">
        <f>(F239*E239)</f>
        <v>0</v>
      </c>
      <c r="H239" s="655"/>
    </row>
    <row r="240" spans="1:8" ht="40.5">
      <c r="A240" s="124"/>
      <c r="B240" s="161" t="s">
        <v>441</v>
      </c>
      <c r="C240" s="241" t="s">
        <v>442</v>
      </c>
      <c r="D240" s="162" t="s">
        <v>170</v>
      </c>
      <c r="E240" s="163">
        <v>4</v>
      </c>
      <c r="F240" s="208">
        <v>0</v>
      </c>
      <c r="G240" s="315">
        <f>(F240*E240)</f>
        <v>0</v>
      </c>
      <c r="H240" s="655"/>
    </row>
    <row r="241" spans="1:8" ht="40.5">
      <c r="A241" s="124"/>
      <c r="B241" s="161" t="s">
        <v>443</v>
      </c>
      <c r="C241" s="242" t="s">
        <v>444</v>
      </c>
      <c r="D241" s="162" t="s">
        <v>170</v>
      </c>
      <c r="E241" s="163">
        <v>6</v>
      </c>
      <c r="F241" s="208">
        <v>0</v>
      </c>
      <c r="G241" s="315">
        <f t="shared" ref="G241:G244" si="7">(F241*E241)</f>
        <v>0</v>
      </c>
      <c r="H241" s="655"/>
    </row>
    <row r="242" spans="1:8" ht="40.5">
      <c r="A242" s="165"/>
      <c r="B242" s="161" t="s">
        <v>445</v>
      </c>
      <c r="C242" s="242" t="s">
        <v>446</v>
      </c>
      <c r="D242" s="162" t="s">
        <v>170</v>
      </c>
      <c r="E242" s="163">
        <v>10</v>
      </c>
      <c r="F242" s="208">
        <v>0</v>
      </c>
      <c r="G242" s="315">
        <f t="shared" si="7"/>
        <v>0</v>
      </c>
      <c r="H242" s="655"/>
    </row>
    <row r="243" spans="1:8" ht="40.5">
      <c r="A243" s="124"/>
      <c r="B243" s="161" t="s">
        <v>447</v>
      </c>
      <c r="C243" s="242" t="s">
        <v>448</v>
      </c>
      <c r="D243" s="162" t="s">
        <v>170</v>
      </c>
      <c r="E243" s="163">
        <v>2</v>
      </c>
      <c r="F243" s="208">
        <v>0</v>
      </c>
      <c r="G243" s="315">
        <f t="shared" si="7"/>
        <v>0</v>
      </c>
      <c r="H243" s="655"/>
    </row>
    <row r="244" spans="1:8" ht="135">
      <c r="A244" s="124"/>
      <c r="B244" s="161" t="s">
        <v>449</v>
      </c>
      <c r="C244" s="242" t="s">
        <v>450</v>
      </c>
      <c r="D244" s="162" t="s">
        <v>170</v>
      </c>
      <c r="E244" s="163">
        <v>6</v>
      </c>
      <c r="F244" s="208">
        <v>0</v>
      </c>
      <c r="G244" s="315">
        <f t="shared" si="7"/>
        <v>0</v>
      </c>
      <c r="H244" s="655"/>
    </row>
    <row r="245" spans="1:8" ht="54">
      <c r="A245" s="124"/>
      <c r="B245" s="161" t="s">
        <v>451</v>
      </c>
      <c r="C245" s="211" t="s">
        <v>452</v>
      </c>
      <c r="D245" s="162" t="s">
        <v>170</v>
      </c>
      <c r="E245" s="163">
        <v>136</v>
      </c>
      <c r="F245" s="208">
        <v>0</v>
      </c>
      <c r="G245" s="315">
        <f>(F245*E245)</f>
        <v>0</v>
      </c>
      <c r="H245" s="655"/>
    </row>
    <row r="246" spans="1:8">
      <c r="A246" s="124"/>
      <c r="B246" s="161" t="s">
        <v>453</v>
      </c>
      <c r="C246" s="231" t="s">
        <v>454</v>
      </c>
      <c r="D246" s="162" t="s">
        <v>59</v>
      </c>
      <c r="E246" s="163">
        <v>136</v>
      </c>
      <c r="F246" s="208">
        <v>0</v>
      </c>
      <c r="G246" s="315">
        <f>(F246*E246)</f>
        <v>0</v>
      </c>
      <c r="H246" s="655"/>
    </row>
    <row r="247" spans="1:8">
      <c r="A247" s="124"/>
      <c r="B247" s="161" t="s">
        <v>455</v>
      </c>
      <c r="C247" s="211" t="s">
        <v>456</v>
      </c>
      <c r="D247" s="162" t="s">
        <v>310</v>
      </c>
      <c r="E247" s="163">
        <v>4080</v>
      </c>
      <c r="F247" s="208">
        <v>0</v>
      </c>
      <c r="G247" s="315">
        <f>(F247*E247)</f>
        <v>0</v>
      </c>
      <c r="H247" s="655"/>
    </row>
    <row r="248" spans="1:8" ht="40.5">
      <c r="A248" s="124"/>
      <c r="B248" s="161" t="s">
        <v>457</v>
      </c>
      <c r="C248" s="211" t="s">
        <v>458</v>
      </c>
      <c r="D248" s="162" t="s">
        <v>170</v>
      </c>
      <c r="E248" s="163">
        <v>7</v>
      </c>
      <c r="F248" s="208">
        <v>0</v>
      </c>
      <c r="G248" s="315">
        <f t="shared" ref="G248:G256" si="8">(F248*E248)</f>
        <v>0</v>
      </c>
      <c r="H248" s="655"/>
    </row>
    <row r="249" spans="1:8" ht="27">
      <c r="A249" s="124"/>
      <c r="B249" s="161" t="s">
        <v>459</v>
      </c>
      <c r="C249" s="242" t="s">
        <v>460</v>
      </c>
      <c r="D249" s="162" t="s">
        <v>170</v>
      </c>
      <c r="E249" s="163">
        <v>2</v>
      </c>
      <c r="F249" s="208">
        <v>0</v>
      </c>
      <c r="G249" s="315">
        <f t="shared" si="8"/>
        <v>0</v>
      </c>
      <c r="H249" s="655"/>
    </row>
    <row r="250" spans="1:8" ht="27">
      <c r="A250" s="124"/>
      <c r="B250" s="161" t="s">
        <v>461</v>
      </c>
      <c r="C250" s="242" t="s">
        <v>462</v>
      </c>
      <c r="D250" s="162" t="s">
        <v>170</v>
      </c>
      <c r="E250" s="163">
        <v>7</v>
      </c>
      <c r="F250" s="208">
        <v>0</v>
      </c>
      <c r="G250" s="315">
        <f t="shared" si="8"/>
        <v>0</v>
      </c>
      <c r="H250" s="655"/>
    </row>
    <row r="251" spans="1:8" ht="27">
      <c r="A251" s="124"/>
      <c r="B251" s="161" t="s">
        <v>463</v>
      </c>
      <c r="C251" s="242" t="s">
        <v>464</v>
      </c>
      <c r="D251" s="162" t="s">
        <v>170</v>
      </c>
      <c r="E251" s="163">
        <v>10</v>
      </c>
      <c r="F251" s="208">
        <v>0</v>
      </c>
      <c r="G251" s="315">
        <f t="shared" si="8"/>
        <v>0</v>
      </c>
      <c r="H251" s="655"/>
    </row>
    <row r="252" spans="1:8" ht="121.5">
      <c r="A252" s="124"/>
      <c r="B252" s="161" t="s">
        <v>465</v>
      </c>
      <c r="C252" s="241" t="s">
        <v>466</v>
      </c>
      <c r="D252" s="162" t="s">
        <v>170</v>
      </c>
      <c r="E252" s="163">
        <v>7</v>
      </c>
      <c r="F252" s="208">
        <v>0</v>
      </c>
      <c r="G252" s="315">
        <f t="shared" si="8"/>
        <v>0</v>
      </c>
      <c r="H252" s="655"/>
    </row>
    <row r="253" spans="1:8">
      <c r="A253" s="124"/>
      <c r="B253" s="161" t="s">
        <v>467</v>
      </c>
      <c r="C253" s="211" t="s">
        <v>468</v>
      </c>
      <c r="D253" s="162" t="s">
        <v>310</v>
      </c>
      <c r="E253" s="163">
        <v>60</v>
      </c>
      <c r="F253" s="208">
        <v>0</v>
      </c>
      <c r="G253" s="315">
        <f>(F253*E253)</f>
        <v>0</v>
      </c>
      <c r="H253" s="655"/>
    </row>
    <row r="254" spans="1:8">
      <c r="A254" s="124"/>
      <c r="B254" s="161" t="s">
        <v>469</v>
      </c>
      <c r="C254" s="211" t="s">
        <v>470</v>
      </c>
      <c r="D254" s="162" t="s">
        <v>310</v>
      </c>
      <c r="E254" s="163">
        <v>210</v>
      </c>
      <c r="F254" s="208">
        <v>0</v>
      </c>
      <c r="G254" s="315">
        <f>(F254*E254)</f>
        <v>0</v>
      </c>
      <c r="H254" s="655"/>
    </row>
    <row r="255" spans="1:8">
      <c r="A255" s="124"/>
      <c r="B255" s="161" t="s">
        <v>471</v>
      </c>
      <c r="C255" s="211" t="s">
        <v>472</v>
      </c>
      <c r="D255" s="162" t="s">
        <v>310</v>
      </c>
      <c r="E255" s="163">
        <v>300</v>
      </c>
      <c r="F255" s="208">
        <v>0</v>
      </c>
      <c r="G255" s="315">
        <f>(F255*E255)</f>
        <v>0</v>
      </c>
      <c r="H255" s="655"/>
    </row>
    <row r="256" spans="1:8" ht="81">
      <c r="A256" s="124"/>
      <c r="B256" s="161" t="s">
        <v>473</v>
      </c>
      <c r="C256" s="211" t="s">
        <v>474</v>
      </c>
      <c r="D256" s="162" t="s">
        <v>170</v>
      </c>
      <c r="E256" s="163">
        <v>148</v>
      </c>
      <c r="F256" s="208">
        <v>0</v>
      </c>
      <c r="G256" s="315">
        <f t="shared" si="8"/>
        <v>0</v>
      </c>
      <c r="H256" s="675"/>
    </row>
    <row r="257" spans="1:8">
      <c r="A257" s="124"/>
      <c r="B257" s="165"/>
      <c r="C257" s="212"/>
      <c r="D257" s="140"/>
      <c r="E257" s="141"/>
      <c r="F257" s="166"/>
      <c r="G257" s="316"/>
      <c r="H257" s="248"/>
    </row>
    <row r="258" spans="1:8">
      <c r="A258" s="124"/>
      <c r="B258" s="167" t="s">
        <v>475</v>
      </c>
      <c r="C258" s="168" t="s">
        <v>476</v>
      </c>
      <c r="D258" s="169"/>
      <c r="E258" s="170"/>
      <c r="F258" s="203"/>
      <c r="G258" s="317">
        <f>SUM(G259:G265)</f>
        <v>0</v>
      </c>
      <c r="H258" s="249"/>
    </row>
    <row r="259" spans="1:8" ht="27">
      <c r="A259" s="124"/>
      <c r="B259" s="161" t="s">
        <v>477</v>
      </c>
      <c r="C259" s="211" t="s">
        <v>478</v>
      </c>
      <c r="D259" s="162" t="s">
        <v>59</v>
      </c>
      <c r="E259" s="163">
        <v>1</v>
      </c>
      <c r="F259" s="208">
        <v>0</v>
      </c>
      <c r="G259" s="315">
        <f t="shared" ref="G259:G264" si="9">(F259*E259)</f>
        <v>0</v>
      </c>
      <c r="H259" s="655"/>
    </row>
    <row r="260" spans="1:8" ht="27">
      <c r="A260" s="124"/>
      <c r="B260" s="161" t="s">
        <v>479</v>
      </c>
      <c r="C260" s="211" t="s">
        <v>480</v>
      </c>
      <c r="D260" s="162" t="s">
        <v>59</v>
      </c>
      <c r="E260" s="163">
        <v>1</v>
      </c>
      <c r="F260" s="208">
        <v>0</v>
      </c>
      <c r="G260" s="315">
        <f t="shared" si="9"/>
        <v>0</v>
      </c>
      <c r="H260" s="655"/>
    </row>
    <row r="261" spans="1:8" ht="40.5">
      <c r="A261" s="124"/>
      <c r="B261" s="161" t="s">
        <v>481</v>
      </c>
      <c r="C261" s="211" t="s">
        <v>482</v>
      </c>
      <c r="D261" s="162" t="s">
        <v>59</v>
      </c>
      <c r="E261" s="163">
        <v>3</v>
      </c>
      <c r="F261" s="208">
        <v>0</v>
      </c>
      <c r="G261" s="315">
        <f t="shared" si="9"/>
        <v>0</v>
      </c>
      <c r="H261" s="655"/>
    </row>
    <row r="262" spans="1:8" ht="40.5">
      <c r="A262" s="124"/>
      <c r="B262" s="161" t="s">
        <v>483</v>
      </c>
      <c r="C262" s="211" t="s">
        <v>484</v>
      </c>
      <c r="D262" s="162" t="s">
        <v>59</v>
      </c>
      <c r="E262" s="163">
        <v>1</v>
      </c>
      <c r="F262" s="208">
        <v>0</v>
      </c>
      <c r="G262" s="315">
        <f t="shared" si="9"/>
        <v>0</v>
      </c>
      <c r="H262" s="655"/>
    </row>
    <row r="263" spans="1:8" ht="27">
      <c r="A263" s="124"/>
      <c r="B263" s="161" t="s">
        <v>485</v>
      </c>
      <c r="C263" s="211" t="s">
        <v>486</v>
      </c>
      <c r="D263" s="162" t="s">
        <v>59</v>
      </c>
      <c r="E263" s="163">
        <v>1</v>
      </c>
      <c r="F263" s="208">
        <v>0</v>
      </c>
      <c r="G263" s="315">
        <f t="shared" si="9"/>
        <v>0</v>
      </c>
      <c r="H263" s="655"/>
    </row>
    <row r="264" spans="1:8" ht="27">
      <c r="A264" s="124"/>
      <c r="B264" s="161" t="s">
        <v>487</v>
      </c>
      <c r="C264" s="211" t="s">
        <v>488</v>
      </c>
      <c r="D264" s="162" t="s">
        <v>170</v>
      </c>
      <c r="E264" s="163">
        <v>1</v>
      </c>
      <c r="F264" s="208">
        <v>0</v>
      </c>
      <c r="G264" s="315">
        <f t="shared" si="9"/>
        <v>0</v>
      </c>
      <c r="H264" s="655"/>
    </row>
    <row r="265" spans="1:8">
      <c r="A265" s="124"/>
      <c r="B265" s="165"/>
      <c r="C265" s="212"/>
      <c r="D265" s="140"/>
      <c r="E265" s="141"/>
      <c r="F265" s="166"/>
      <c r="G265" s="316"/>
      <c r="H265" s="248"/>
    </row>
    <row r="266" spans="1:8">
      <c r="A266" s="124"/>
      <c r="B266" s="167" t="s">
        <v>489</v>
      </c>
      <c r="C266" s="168" t="s">
        <v>490</v>
      </c>
      <c r="D266" s="169"/>
      <c r="E266" s="170"/>
      <c r="F266" s="203"/>
      <c r="G266" s="317">
        <f>SUM(G267:G269)</f>
        <v>0</v>
      </c>
      <c r="H266" s="249"/>
    </row>
    <row r="267" spans="1:8" ht="339" customHeight="1">
      <c r="A267" s="124"/>
      <c r="B267" s="161" t="s">
        <v>491</v>
      </c>
      <c r="C267" s="211" t="s">
        <v>1309</v>
      </c>
      <c r="D267" s="162" t="s">
        <v>170</v>
      </c>
      <c r="E267" s="163">
        <v>1</v>
      </c>
      <c r="F267" s="208">
        <v>0</v>
      </c>
      <c r="G267" s="315">
        <f>(F267*E267)</f>
        <v>0</v>
      </c>
      <c r="H267" s="655"/>
    </row>
    <row r="268" spans="1:8" ht="126.75" customHeight="1">
      <c r="A268" s="124"/>
      <c r="B268" s="161" t="s">
        <v>492</v>
      </c>
      <c r="C268" s="211" t="s">
        <v>493</v>
      </c>
      <c r="D268" s="162" t="s">
        <v>170</v>
      </c>
      <c r="E268" s="163">
        <v>1</v>
      </c>
      <c r="F268" s="208">
        <v>0</v>
      </c>
      <c r="G268" s="315">
        <f>(F268*E268)</f>
        <v>0</v>
      </c>
      <c r="H268" s="655"/>
    </row>
    <row r="269" spans="1:8" ht="27">
      <c r="A269" s="124"/>
      <c r="B269" s="161" t="s">
        <v>494</v>
      </c>
      <c r="C269" s="681" t="s">
        <v>1306</v>
      </c>
      <c r="D269" s="162" t="s">
        <v>170</v>
      </c>
      <c r="E269" s="163">
        <v>1</v>
      </c>
      <c r="F269" s="208">
        <v>0</v>
      </c>
      <c r="G269" s="315">
        <f>(F269*E269)</f>
        <v>0</v>
      </c>
      <c r="H269" s="656"/>
    </row>
    <row r="270" spans="1:8">
      <c r="A270" s="124"/>
      <c r="B270" s="165"/>
      <c r="C270" s="212"/>
      <c r="D270" s="140"/>
      <c r="E270" s="141"/>
      <c r="F270" s="166"/>
      <c r="G270" s="316"/>
      <c r="H270" s="248"/>
    </row>
    <row r="271" spans="1:8">
      <c r="A271" s="124"/>
      <c r="B271" s="167" t="s">
        <v>495</v>
      </c>
      <c r="C271" s="168" t="s">
        <v>496</v>
      </c>
      <c r="D271" s="169"/>
      <c r="E271" s="170"/>
      <c r="F271" s="203"/>
      <c r="G271" s="317">
        <f>SUM(G272:G283)</f>
        <v>0</v>
      </c>
      <c r="H271" s="249"/>
    </row>
    <row r="272" spans="1:8" ht="108">
      <c r="A272" s="124"/>
      <c r="B272" s="161" t="s">
        <v>497</v>
      </c>
      <c r="C272" s="661" t="s">
        <v>1285</v>
      </c>
      <c r="D272" s="162" t="s">
        <v>170</v>
      </c>
      <c r="E272" s="163">
        <v>1</v>
      </c>
      <c r="F272" s="601">
        <v>0</v>
      </c>
      <c r="G272" s="315">
        <f t="shared" ref="G272:G281" si="10">(F272*E272)</f>
        <v>0</v>
      </c>
      <c r="H272" s="656"/>
    </row>
    <row r="273" spans="1:8" ht="90">
      <c r="A273" s="124"/>
      <c r="B273" s="161" t="s">
        <v>498</v>
      </c>
      <c r="C273" s="661" t="s">
        <v>1251</v>
      </c>
      <c r="D273" s="162" t="s">
        <v>170</v>
      </c>
      <c r="E273" s="163">
        <v>14</v>
      </c>
      <c r="F273" s="601">
        <v>0</v>
      </c>
      <c r="G273" s="315">
        <f t="shared" si="10"/>
        <v>0</v>
      </c>
      <c r="H273" s="672" t="str">
        <f>C273</f>
        <v>Adresni optični javljalnik požara Apollo XP-95 montiran na stropu, kompletno z ustreznim podnožjem in oznako</v>
      </c>
    </row>
    <row r="274" spans="1:8" ht="101.25">
      <c r="A274" s="124"/>
      <c r="B274" s="161" t="s">
        <v>499</v>
      </c>
      <c r="C274" s="661" t="s">
        <v>1252</v>
      </c>
      <c r="D274" s="162" t="s">
        <v>170</v>
      </c>
      <c r="E274" s="163">
        <v>8</v>
      </c>
      <c r="F274" s="601">
        <v>0</v>
      </c>
      <c r="G274" s="315">
        <f t="shared" si="10"/>
        <v>0</v>
      </c>
      <c r="H274" s="672" t="str">
        <f t="shared" ref="H274:H279" si="11">C274</f>
        <v>Adresni optični javljalnik požara Apollo XP-96 montiran v dvojnem podu, kompletno z ustreznim podnožjem in oznako</v>
      </c>
    </row>
    <row r="275" spans="1:8" ht="56.25">
      <c r="A275" s="124"/>
      <c r="B275" s="161" t="s">
        <v>500</v>
      </c>
      <c r="C275" s="661" t="s">
        <v>1253</v>
      </c>
      <c r="D275" s="162" t="s">
        <v>170</v>
      </c>
      <c r="E275" s="163">
        <v>3</v>
      </c>
      <c r="F275" s="601">
        <v>0</v>
      </c>
      <c r="G275" s="315">
        <f t="shared" si="10"/>
        <v>0</v>
      </c>
      <c r="H275" s="672" t="str">
        <f t="shared" si="11"/>
        <v>Adresni ročni javljalnik požara Apollo XP-95, kompletno z ustrezno oznako</v>
      </c>
    </row>
    <row r="276" spans="1:8" ht="45">
      <c r="A276" s="124"/>
      <c r="B276" s="161" t="s">
        <v>1146</v>
      </c>
      <c r="C276" s="661" t="s">
        <v>1254</v>
      </c>
      <c r="D276" s="162" t="s">
        <v>170</v>
      </c>
      <c r="E276" s="163">
        <v>4</v>
      </c>
      <c r="F276" s="601">
        <v>0</v>
      </c>
      <c r="G276" s="315">
        <f t="shared" si="10"/>
        <v>0</v>
      </c>
      <c r="H276" s="672" t="str">
        <f t="shared" si="11"/>
        <v>Požarnalarmna hupa Zarja ES-04, kompletno z ustrezno oznako</v>
      </c>
    </row>
    <row r="277" spans="1:8" ht="45">
      <c r="A277" s="124"/>
      <c r="B277" s="161" t="s">
        <v>1255</v>
      </c>
      <c r="C277" s="661" t="s">
        <v>1256</v>
      </c>
      <c r="D277" s="162" t="s">
        <v>170</v>
      </c>
      <c r="E277" s="163">
        <v>8</v>
      </c>
      <c r="F277" s="601">
        <v>0</v>
      </c>
      <c r="G277" s="315">
        <f t="shared" si="10"/>
        <v>0</v>
      </c>
      <c r="H277" s="672" t="str">
        <f t="shared" si="11"/>
        <v>Ločeni svetlobni indikator AI-31, kompletno z ustrezno oznako</v>
      </c>
    </row>
    <row r="278" spans="1:8" ht="78.75">
      <c r="A278" s="124"/>
      <c r="B278" s="161" t="s">
        <v>1257</v>
      </c>
      <c r="C278" s="661" t="s">
        <v>1258</v>
      </c>
      <c r="D278" s="162" t="s">
        <v>170</v>
      </c>
      <c r="E278" s="163">
        <v>2</v>
      </c>
      <c r="F278" s="601">
        <v>0</v>
      </c>
      <c r="G278" s="315">
        <f t="shared" si="10"/>
        <v>0</v>
      </c>
      <c r="H278" s="672" t="str">
        <f t="shared" si="11"/>
        <v>Vzorčna komora z vgrajenim adresnim optičnim javljalnikom dima Apollo XP-95, kompletno z ustrezno oznako</v>
      </c>
    </row>
    <row r="279" spans="1:8" ht="56.25">
      <c r="A279" s="124"/>
      <c r="B279" s="161" t="s">
        <v>1259</v>
      </c>
      <c r="C279" s="661" t="s">
        <v>1260</v>
      </c>
      <c r="D279" s="162" t="s">
        <v>170</v>
      </c>
      <c r="E279" s="163">
        <v>2</v>
      </c>
      <c r="F279" s="601">
        <v>0</v>
      </c>
      <c r="G279" s="315">
        <f t="shared" si="10"/>
        <v>0</v>
      </c>
      <c r="H279" s="672" t="str">
        <f t="shared" si="11"/>
        <v>Požarni adresni vhodno-izhodni vmesnik AV-618, kompletno z ustrezno oznako</v>
      </c>
    </row>
    <row r="280" spans="1:8">
      <c r="A280" s="124"/>
      <c r="B280" s="161" t="s">
        <v>1261</v>
      </c>
      <c r="C280" s="661" t="s">
        <v>1262</v>
      </c>
      <c r="D280" s="162" t="s">
        <v>310</v>
      </c>
      <c r="E280" s="163">
        <v>925</v>
      </c>
      <c r="F280" s="601">
        <v>0</v>
      </c>
      <c r="G280" s="315">
        <f t="shared" si="10"/>
        <v>0</v>
      </c>
      <c r="H280" s="655"/>
    </row>
    <row r="281" spans="1:8">
      <c r="A281" s="124"/>
      <c r="B281" s="161" t="s">
        <v>1263</v>
      </c>
      <c r="C281" s="661" t="s">
        <v>1264</v>
      </c>
      <c r="D281" s="162" t="s">
        <v>310</v>
      </c>
      <c r="E281" s="163">
        <v>120</v>
      </c>
      <c r="F281" s="601">
        <v>0</v>
      </c>
      <c r="G281" s="315">
        <f t="shared" si="10"/>
        <v>0</v>
      </c>
      <c r="H281" s="655"/>
    </row>
    <row r="282" spans="1:8" ht="40.5">
      <c r="A282" s="124"/>
      <c r="B282" s="161" t="s">
        <v>1265</v>
      </c>
      <c r="C282" s="211" t="s">
        <v>1248</v>
      </c>
      <c r="D282" s="162" t="s">
        <v>170</v>
      </c>
      <c r="E282" s="163">
        <v>1</v>
      </c>
      <c r="F282" s="208">
        <v>0</v>
      </c>
      <c r="G282" s="315">
        <f t="shared" ref="G282:G283" si="12">(F282*E282)</f>
        <v>0</v>
      </c>
      <c r="H282" s="656"/>
    </row>
    <row r="283" spans="1:8" ht="27">
      <c r="A283" s="124"/>
      <c r="B283" s="161" t="s">
        <v>1266</v>
      </c>
      <c r="C283" s="211" t="s">
        <v>501</v>
      </c>
      <c r="D283" s="162" t="s">
        <v>170</v>
      </c>
      <c r="E283" s="163">
        <v>1</v>
      </c>
      <c r="F283" s="208">
        <v>0</v>
      </c>
      <c r="G283" s="315">
        <f t="shared" si="12"/>
        <v>0</v>
      </c>
      <c r="H283" s="656"/>
    </row>
    <row r="284" spans="1:8">
      <c r="A284" s="124"/>
      <c r="B284" s="165"/>
      <c r="C284" s="212"/>
      <c r="D284" s="140"/>
      <c r="E284" s="141"/>
      <c r="F284" s="166"/>
      <c r="G284" s="316"/>
      <c r="H284" s="248"/>
    </row>
    <row r="285" spans="1:8">
      <c r="A285" s="117"/>
      <c r="B285" s="167" t="s">
        <v>502</v>
      </c>
      <c r="C285" s="168" t="s">
        <v>503</v>
      </c>
      <c r="D285" s="169"/>
      <c r="E285" s="170"/>
      <c r="F285" s="203"/>
      <c r="G285" s="317">
        <f>SUM(G286:G291)</f>
        <v>0</v>
      </c>
      <c r="H285" s="249"/>
    </row>
    <row r="286" spans="1:8" ht="27">
      <c r="A286" s="124"/>
      <c r="B286" s="161" t="s">
        <v>504</v>
      </c>
      <c r="C286" s="211" t="s">
        <v>505</v>
      </c>
      <c r="D286" s="162" t="s">
        <v>506</v>
      </c>
      <c r="E286" s="163">
        <v>100</v>
      </c>
      <c r="F286" s="208">
        <v>0</v>
      </c>
      <c r="G286" s="315">
        <f t="shared" ref="G286:G291" si="13">(F286*E286)</f>
        <v>0</v>
      </c>
      <c r="H286" s="656"/>
    </row>
    <row r="287" spans="1:8">
      <c r="A287" s="124"/>
      <c r="B287" s="161" t="s">
        <v>507</v>
      </c>
      <c r="C287" s="211" t="s">
        <v>1025</v>
      </c>
      <c r="D287" s="162" t="s">
        <v>170</v>
      </c>
      <c r="E287" s="163">
        <v>1</v>
      </c>
      <c r="F287" s="208">
        <v>0</v>
      </c>
      <c r="G287" s="315">
        <f t="shared" si="13"/>
        <v>0</v>
      </c>
      <c r="H287" s="656"/>
    </row>
    <row r="288" spans="1:8">
      <c r="A288" s="124"/>
      <c r="B288" s="161" t="s">
        <v>508</v>
      </c>
      <c r="C288" s="211" t="s">
        <v>509</v>
      </c>
      <c r="D288" s="162" t="s">
        <v>170</v>
      </c>
      <c r="E288" s="163">
        <v>1</v>
      </c>
      <c r="F288" s="208">
        <v>0</v>
      </c>
      <c r="G288" s="315">
        <f t="shared" si="13"/>
        <v>0</v>
      </c>
      <c r="H288" s="656"/>
    </row>
    <row r="289" spans="1:8">
      <c r="A289" s="124"/>
      <c r="B289" s="161" t="s">
        <v>510</v>
      </c>
      <c r="C289" s="211" t="s">
        <v>1267</v>
      </c>
      <c r="D289" s="162" t="s">
        <v>170</v>
      </c>
      <c r="E289" s="163">
        <v>1</v>
      </c>
      <c r="F289" s="208">
        <v>0</v>
      </c>
      <c r="G289" s="315">
        <f t="shared" si="13"/>
        <v>0</v>
      </c>
      <c r="H289" s="656"/>
    </row>
    <row r="290" spans="1:8">
      <c r="A290" s="124"/>
      <c r="B290" s="161" t="s">
        <v>511</v>
      </c>
      <c r="C290" s="211" t="s">
        <v>512</v>
      </c>
      <c r="D290" s="162" t="s">
        <v>170</v>
      </c>
      <c r="E290" s="163">
        <v>1</v>
      </c>
      <c r="F290" s="208">
        <v>0</v>
      </c>
      <c r="G290" s="315">
        <f t="shared" si="13"/>
        <v>0</v>
      </c>
      <c r="H290" s="656"/>
    </row>
    <row r="291" spans="1:8">
      <c r="A291" s="124"/>
      <c r="B291" s="161" t="s">
        <v>513</v>
      </c>
      <c r="C291" s="211" t="s">
        <v>1268</v>
      </c>
      <c r="D291" s="162" t="s">
        <v>170</v>
      </c>
      <c r="E291" s="163">
        <v>1</v>
      </c>
      <c r="F291" s="208">
        <v>0</v>
      </c>
      <c r="G291" s="315">
        <f t="shared" si="13"/>
        <v>0</v>
      </c>
      <c r="H291" s="656"/>
    </row>
    <row r="292" spans="1:8">
      <c r="H292" s="657"/>
    </row>
    <row r="293" spans="1:8">
      <c r="B293" s="167" t="s">
        <v>989</v>
      </c>
      <c r="C293" s="168" t="s">
        <v>1029</v>
      </c>
      <c r="D293" s="169"/>
      <c r="E293" s="170"/>
      <c r="F293" s="203"/>
      <c r="G293" s="317">
        <f>SUM(G294:G305)</f>
        <v>0</v>
      </c>
      <c r="H293" s="249"/>
    </row>
    <row r="294" spans="1:8">
      <c r="B294" s="161" t="s">
        <v>1002</v>
      </c>
      <c r="C294" s="211" t="s">
        <v>990</v>
      </c>
      <c r="D294" s="162" t="s">
        <v>59</v>
      </c>
      <c r="E294" s="163">
        <v>2</v>
      </c>
      <c r="F294" s="208">
        <v>0</v>
      </c>
      <c r="G294" s="315">
        <f t="shared" ref="G294:G305" si="14">(F294*E294)</f>
        <v>0</v>
      </c>
      <c r="H294" s="655"/>
    </row>
    <row r="295" spans="1:8">
      <c r="B295" s="161" t="s">
        <v>1003</v>
      </c>
      <c r="C295" s="211" t="s">
        <v>991</v>
      </c>
      <c r="D295" s="162" t="s">
        <v>59</v>
      </c>
      <c r="E295" s="163">
        <v>1</v>
      </c>
      <c r="F295" s="208">
        <v>0</v>
      </c>
      <c r="G295" s="315">
        <f t="shared" si="14"/>
        <v>0</v>
      </c>
      <c r="H295" s="655"/>
    </row>
    <row r="296" spans="1:8">
      <c r="B296" s="161" t="s">
        <v>1004</v>
      </c>
      <c r="C296" s="211" t="s">
        <v>992</v>
      </c>
      <c r="D296" s="162" t="s">
        <v>59</v>
      </c>
      <c r="E296" s="163">
        <v>2</v>
      </c>
      <c r="F296" s="208">
        <v>0</v>
      </c>
      <c r="G296" s="315">
        <f t="shared" si="14"/>
        <v>0</v>
      </c>
      <c r="H296" s="655"/>
    </row>
    <row r="297" spans="1:8">
      <c r="B297" s="161" t="s">
        <v>1005</v>
      </c>
      <c r="C297" s="211" t="s">
        <v>993</v>
      </c>
      <c r="D297" s="162" t="s">
        <v>59</v>
      </c>
      <c r="E297" s="163">
        <v>1</v>
      </c>
      <c r="F297" s="208">
        <v>0</v>
      </c>
      <c r="G297" s="315">
        <f t="shared" si="14"/>
        <v>0</v>
      </c>
      <c r="H297" s="655"/>
    </row>
    <row r="298" spans="1:8">
      <c r="B298" s="161" t="s">
        <v>1006</v>
      </c>
      <c r="C298" s="211" t="s">
        <v>994</v>
      </c>
      <c r="D298" s="162" t="s">
        <v>59</v>
      </c>
      <c r="E298" s="163">
        <v>1</v>
      </c>
      <c r="F298" s="208">
        <v>0</v>
      </c>
      <c r="G298" s="315">
        <f t="shared" si="14"/>
        <v>0</v>
      </c>
      <c r="H298" s="655"/>
    </row>
    <row r="299" spans="1:8">
      <c r="B299" s="161" t="s">
        <v>1007</v>
      </c>
      <c r="C299" s="211" t="s">
        <v>995</v>
      </c>
      <c r="D299" s="162" t="s">
        <v>59</v>
      </c>
      <c r="E299" s="163">
        <v>1</v>
      </c>
      <c r="F299" s="208">
        <v>0</v>
      </c>
      <c r="G299" s="315">
        <f t="shared" si="14"/>
        <v>0</v>
      </c>
      <c r="H299" s="655"/>
    </row>
    <row r="300" spans="1:8">
      <c r="B300" s="161" t="s">
        <v>1008</v>
      </c>
      <c r="C300" s="211" t="s">
        <v>996</v>
      </c>
      <c r="D300" s="162" t="s">
        <v>59</v>
      </c>
      <c r="E300" s="163">
        <v>2</v>
      </c>
      <c r="F300" s="208">
        <v>0</v>
      </c>
      <c r="G300" s="315">
        <f t="shared" si="14"/>
        <v>0</v>
      </c>
      <c r="H300" s="655"/>
    </row>
    <row r="301" spans="1:8">
      <c r="B301" s="161" t="s">
        <v>1009</v>
      </c>
      <c r="C301" s="211" t="s">
        <v>997</v>
      </c>
      <c r="D301" s="162" t="s">
        <v>59</v>
      </c>
      <c r="E301" s="163">
        <v>1</v>
      </c>
      <c r="F301" s="208">
        <v>0</v>
      </c>
      <c r="G301" s="315">
        <f t="shared" si="14"/>
        <v>0</v>
      </c>
      <c r="H301" s="655"/>
    </row>
    <row r="302" spans="1:8">
      <c r="B302" s="161" t="s">
        <v>1010</v>
      </c>
      <c r="C302" s="211" t="s">
        <v>998</v>
      </c>
      <c r="D302" s="162" t="s">
        <v>59</v>
      </c>
      <c r="E302" s="163">
        <v>2</v>
      </c>
      <c r="F302" s="208">
        <v>0</v>
      </c>
      <c r="G302" s="315">
        <v>0</v>
      </c>
      <c r="H302" s="655"/>
    </row>
    <row r="303" spans="1:8">
      <c r="B303" s="161" t="s">
        <v>1011</v>
      </c>
      <c r="C303" s="211" t="s">
        <v>999</v>
      </c>
      <c r="D303" s="162" t="s">
        <v>59</v>
      </c>
      <c r="E303" s="163">
        <v>2</v>
      </c>
      <c r="F303" s="208">
        <v>0</v>
      </c>
      <c r="G303" s="315">
        <f t="shared" si="14"/>
        <v>0</v>
      </c>
      <c r="H303" s="655"/>
    </row>
    <row r="304" spans="1:8">
      <c r="B304" s="161" t="s">
        <v>1012</v>
      </c>
      <c r="C304" s="211" t="s">
        <v>1000</v>
      </c>
      <c r="D304" s="162" t="s">
        <v>59</v>
      </c>
      <c r="E304" s="163">
        <v>1</v>
      </c>
      <c r="F304" s="208">
        <v>0</v>
      </c>
      <c r="G304" s="315">
        <f t="shared" si="14"/>
        <v>0</v>
      </c>
      <c r="H304" s="655"/>
    </row>
    <row r="305" spans="2:8">
      <c r="B305" s="161" t="s">
        <v>1013</v>
      </c>
      <c r="C305" s="211" t="s">
        <v>1001</v>
      </c>
      <c r="D305" s="162" t="s">
        <v>59</v>
      </c>
      <c r="E305" s="163">
        <v>1</v>
      </c>
      <c r="F305" s="208">
        <v>0</v>
      </c>
      <c r="G305" s="315">
        <f t="shared" si="14"/>
        <v>0</v>
      </c>
      <c r="H305" s="655"/>
    </row>
    <row r="322" spans="1:8">
      <c r="A322" s="57"/>
      <c r="B322" s="57"/>
      <c r="C322" s="57"/>
      <c r="D322" s="60"/>
      <c r="E322" s="57"/>
      <c r="F322" s="57"/>
      <c r="G322" s="108"/>
      <c r="H322" s="658"/>
    </row>
    <row r="323" spans="1:8">
      <c r="A323" s="57"/>
      <c r="B323" s="57"/>
      <c r="C323" s="57"/>
      <c r="D323" s="60"/>
      <c r="E323" s="57"/>
      <c r="F323" s="57"/>
      <c r="G323" s="108"/>
      <c r="H323" s="658"/>
    </row>
    <row r="324" spans="1:8">
      <c r="A324" s="57"/>
      <c r="B324" s="57"/>
      <c r="C324" s="57"/>
      <c r="D324" s="60"/>
      <c r="E324" s="57"/>
      <c r="F324" s="57"/>
      <c r="G324" s="108"/>
      <c r="H324" s="658"/>
    </row>
    <row r="325" spans="1:8">
      <c r="A325" s="57"/>
      <c r="B325" s="57"/>
      <c r="C325" s="57"/>
      <c r="D325" s="60"/>
      <c r="E325" s="57"/>
      <c r="F325" s="57"/>
      <c r="G325" s="108"/>
      <c r="H325" s="658"/>
    </row>
    <row r="326" spans="1:8">
      <c r="A326" s="57"/>
      <c r="B326" s="57"/>
      <c r="C326" s="57"/>
      <c r="D326" s="60"/>
      <c r="E326" s="57"/>
      <c r="F326" s="57"/>
      <c r="G326" s="108"/>
      <c r="H326" s="658"/>
    </row>
    <row r="327" spans="1:8">
      <c r="A327" s="57"/>
      <c r="B327" s="57"/>
      <c r="C327" s="57"/>
      <c r="D327" s="60"/>
      <c r="E327" s="57"/>
      <c r="F327" s="57"/>
      <c r="G327" s="108"/>
      <c r="H327" s="658"/>
    </row>
    <row r="328" spans="1:8">
      <c r="A328" s="57"/>
      <c r="B328" s="57"/>
      <c r="C328" s="57"/>
      <c r="D328" s="60"/>
      <c r="E328" s="57"/>
      <c r="F328" s="57"/>
      <c r="G328" s="108"/>
      <c r="H328" s="658"/>
    </row>
    <row r="329" spans="1:8">
      <c r="A329" s="57"/>
      <c r="B329" s="57"/>
      <c r="C329" s="57"/>
      <c r="D329" s="60"/>
      <c r="E329" s="57"/>
      <c r="F329" s="57"/>
      <c r="G329" s="108"/>
      <c r="H329" s="658"/>
    </row>
    <row r="330" spans="1:8">
      <c r="A330" s="57"/>
      <c r="B330" s="57"/>
      <c r="C330" s="57"/>
      <c r="D330" s="60"/>
      <c r="E330" s="57"/>
      <c r="F330" s="57"/>
      <c r="G330" s="108"/>
      <c r="H330" s="658"/>
    </row>
    <row r="331" spans="1:8">
      <c r="A331" s="57"/>
      <c r="B331" s="57"/>
      <c r="C331" s="57"/>
      <c r="D331" s="60"/>
      <c r="E331" s="57"/>
      <c r="F331" s="57"/>
      <c r="G331" s="108"/>
      <c r="H331" s="658"/>
    </row>
    <row r="332" spans="1:8">
      <c r="A332" s="57"/>
      <c r="B332" s="57"/>
      <c r="C332" s="57"/>
      <c r="D332" s="60"/>
      <c r="E332" s="57"/>
      <c r="F332" s="57"/>
      <c r="G332" s="108"/>
      <c r="H332" s="658"/>
    </row>
    <row r="333" spans="1:8">
      <c r="A333" s="57"/>
      <c r="B333" s="57"/>
      <c r="C333" s="57"/>
      <c r="D333" s="60"/>
      <c r="E333" s="57"/>
      <c r="F333" s="57"/>
      <c r="G333" s="108"/>
      <c r="H333" s="658"/>
    </row>
    <row r="334" spans="1:8">
      <c r="A334" s="57"/>
      <c r="B334" s="57"/>
      <c r="C334" s="57"/>
      <c r="D334" s="60"/>
      <c r="E334" s="57"/>
      <c r="F334" s="57"/>
      <c r="G334" s="108"/>
      <c r="H334" s="658"/>
    </row>
    <row r="335" spans="1:8">
      <c r="A335" s="57"/>
      <c r="B335" s="57"/>
      <c r="C335" s="57"/>
      <c r="D335" s="60"/>
      <c r="E335" s="57"/>
      <c r="F335" s="57"/>
      <c r="G335" s="108"/>
      <c r="H335" s="658"/>
    </row>
    <row r="336" spans="1:8">
      <c r="A336" s="57"/>
      <c r="B336" s="57"/>
      <c r="C336" s="57"/>
      <c r="D336" s="60"/>
      <c r="E336" s="57"/>
      <c r="F336" s="57"/>
      <c r="G336" s="108"/>
      <c r="H336" s="658"/>
    </row>
    <row r="337" spans="1:8">
      <c r="A337" s="57"/>
      <c r="B337" s="57"/>
      <c r="C337" s="57"/>
      <c r="D337" s="60"/>
      <c r="E337" s="57"/>
      <c r="F337" s="57"/>
      <c r="G337" s="108"/>
      <c r="H337" s="658"/>
    </row>
    <row r="338" spans="1:8">
      <c r="A338" s="57"/>
      <c r="B338" s="57"/>
      <c r="C338" s="57"/>
      <c r="D338" s="60"/>
      <c r="E338" s="57"/>
      <c r="F338" s="57"/>
      <c r="G338" s="108"/>
      <c r="H338" s="658"/>
    </row>
    <row r="339" spans="1:8">
      <c r="A339" s="57"/>
      <c r="B339" s="57"/>
      <c r="C339" s="57"/>
      <c r="D339" s="60"/>
      <c r="E339" s="57"/>
      <c r="F339" s="57"/>
      <c r="G339" s="108"/>
      <c r="H339" s="658"/>
    </row>
    <row r="340" spans="1:8">
      <c r="A340" s="57"/>
      <c r="B340" s="57"/>
      <c r="C340" s="57"/>
      <c r="D340" s="60"/>
      <c r="E340" s="57"/>
      <c r="F340" s="57"/>
      <c r="G340" s="108"/>
      <c r="H340" s="658"/>
    </row>
    <row r="341" spans="1:8">
      <c r="A341" s="57"/>
      <c r="B341" s="57"/>
      <c r="C341" s="57"/>
      <c r="D341" s="60"/>
      <c r="E341" s="57"/>
      <c r="F341" s="57"/>
      <c r="G341" s="108"/>
      <c r="H341" s="658"/>
    </row>
    <row r="342" spans="1:8">
      <c r="A342" s="57"/>
      <c r="B342" s="57"/>
      <c r="C342" s="57"/>
      <c r="D342" s="60"/>
      <c r="E342" s="57"/>
      <c r="F342" s="57"/>
      <c r="G342" s="108"/>
      <c r="H342" s="658"/>
    </row>
    <row r="343" spans="1:8">
      <c r="A343" s="57"/>
      <c r="B343" s="57"/>
      <c r="C343" s="57"/>
      <c r="D343" s="60"/>
      <c r="E343" s="57"/>
      <c r="F343" s="57"/>
      <c r="G343" s="108"/>
      <c r="H343" s="658"/>
    </row>
    <row r="344" spans="1:8">
      <c r="A344" s="57"/>
      <c r="B344" s="57"/>
      <c r="C344" s="57"/>
      <c r="D344" s="60"/>
      <c r="E344" s="57"/>
      <c r="F344" s="57"/>
      <c r="G344" s="108"/>
      <c r="H344" s="658"/>
    </row>
    <row r="345" spans="1:8">
      <c r="A345" s="57"/>
      <c r="B345" s="57"/>
      <c r="C345" s="57"/>
      <c r="D345" s="60"/>
      <c r="E345" s="57"/>
      <c r="F345" s="57"/>
      <c r="G345" s="108"/>
      <c r="H345" s="658"/>
    </row>
    <row r="346" spans="1:8">
      <c r="A346" s="57"/>
      <c r="B346" s="57"/>
      <c r="C346" s="57"/>
      <c r="D346" s="60"/>
      <c r="E346" s="57"/>
      <c r="F346" s="57"/>
      <c r="G346" s="108"/>
      <c r="H346" s="658"/>
    </row>
    <row r="347" spans="1:8">
      <c r="A347" s="57"/>
      <c r="B347" s="57"/>
      <c r="C347" s="57"/>
      <c r="D347" s="60"/>
      <c r="E347" s="57"/>
      <c r="F347" s="57"/>
      <c r="G347" s="108"/>
      <c r="H347" s="658"/>
    </row>
    <row r="348" spans="1:8">
      <c r="A348" s="57"/>
      <c r="B348" s="57"/>
      <c r="C348" s="57"/>
      <c r="D348" s="60"/>
      <c r="E348" s="57"/>
      <c r="F348" s="57"/>
      <c r="G348" s="108"/>
      <c r="H348" s="658"/>
    </row>
    <row r="349" spans="1:8">
      <c r="A349" s="57"/>
      <c r="B349" s="57"/>
      <c r="C349" s="57"/>
      <c r="D349" s="60"/>
      <c r="E349" s="57"/>
      <c r="F349" s="57"/>
      <c r="G349" s="108"/>
      <c r="H349" s="658"/>
    </row>
    <row r="350" spans="1:8">
      <c r="A350" s="57"/>
      <c r="B350" s="57"/>
      <c r="C350" s="57"/>
      <c r="D350" s="60"/>
      <c r="E350" s="57"/>
      <c r="F350" s="57"/>
      <c r="G350" s="108"/>
      <c r="H350" s="658"/>
    </row>
    <row r="351" spans="1:8">
      <c r="A351" s="57"/>
      <c r="B351" s="57"/>
      <c r="C351" s="57"/>
      <c r="D351" s="60"/>
      <c r="E351" s="57"/>
      <c r="F351" s="57"/>
      <c r="G351" s="108"/>
      <c r="H351" s="658"/>
    </row>
    <row r="352" spans="1:8">
      <c r="A352" s="57"/>
      <c r="B352" s="57"/>
      <c r="C352" s="57"/>
      <c r="D352" s="60"/>
      <c r="E352" s="57"/>
      <c r="F352" s="57"/>
      <c r="G352" s="108"/>
      <c r="H352" s="658"/>
    </row>
    <row r="353" spans="1:8">
      <c r="A353" s="57"/>
      <c r="B353" s="57"/>
      <c r="C353" s="57"/>
      <c r="D353" s="60"/>
      <c r="E353" s="57"/>
      <c r="F353" s="57"/>
      <c r="G353" s="108"/>
      <c r="H353" s="658"/>
    </row>
    <row r="354" spans="1:8">
      <c r="A354" s="57"/>
      <c r="B354" s="57"/>
      <c r="C354" s="57"/>
      <c r="D354" s="60"/>
      <c r="E354" s="57"/>
      <c r="F354" s="57"/>
      <c r="G354" s="108"/>
      <c r="H354" s="658"/>
    </row>
    <row r="355" spans="1:8">
      <c r="A355" s="57"/>
      <c r="B355" s="57"/>
      <c r="C355" s="57"/>
      <c r="D355" s="60"/>
      <c r="E355" s="57"/>
      <c r="F355" s="57"/>
      <c r="G355" s="108"/>
      <c r="H355" s="658"/>
    </row>
    <row r="356" spans="1:8">
      <c r="A356" s="57"/>
      <c r="B356" s="57"/>
      <c r="C356" s="57"/>
      <c r="D356" s="60"/>
      <c r="E356" s="57"/>
      <c r="F356" s="57"/>
      <c r="G356" s="108"/>
      <c r="H356" s="658"/>
    </row>
    <row r="357" spans="1:8">
      <c r="A357" s="57"/>
      <c r="B357" s="57"/>
      <c r="C357" s="57"/>
      <c r="D357" s="60"/>
      <c r="E357" s="57"/>
      <c r="F357" s="57"/>
      <c r="G357" s="108"/>
      <c r="H357" s="658"/>
    </row>
    <row r="358" spans="1:8">
      <c r="A358" s="57"/>
      <c r="B358" s="57"/>
      <c r="C358" s="57"/>
      <c r="D358" s="60"/>
      <c r="E358" s="57"/>
      <c r="F358" s="57"/>
      <c r="G358" s="108"/>
      <c r="H358" s="658"/>
    </row>
    <row r="359" spans="1:8">
      <c r="A359" s="57"/>
      <c r="B359" s="57"/>
      <c r="C359" s="57"/>
      <c r="D359" s="60"/>
      <c r="E359" s="57"/>
      <c r="F359" s="57"/>
      <c r="G359" s="108"/>
      <c r="H359" s="658"/>
    </row>
    <row r="360" spans="1:8" s="67" customFormat="1">
      <c r="A360" s="57"/>
      <c r="B360" s="57"/>
      <c r="C360" s="57"/>
      <c r="D360" s="60"/>
      <c r="E360" s="57"/>
      <c r="F360" s="57"/>
      <c r="G360" s="108"/>
      <c r="H360" s="658"/>
    </row>
    <row r="361" spans="1:8" s="67" customFormat="1">
      <c r="B361" s="57"/>
      <c r="C361" s="57"/>
      <c r="D361" s="60"/>
      <c r="E361" s="57"/>
      <c r="F361" s="57"/>
      <c r="G361" s="108"/>
      <c r="H361" s="658"/>
    </row>
    <row r="362" spans="1:8">
      <c r="B362" s="57"/>
      <c r="C362" s="57"/>
      <c r="D362" s="60"/>
      <c r="E362" s="57"/>
      <c r="F362" s="57"/>
      <c r="G362" s="108"/>
      <c r="H362" s="658"/>
    </row>
    <row r="363" spans="1:8" s="67" customFormat="1">
      <c r="B363" s="57"/>
      <c r="C363" s="57"/>
      <c r="D363" s="60"/>
      <c r="E363" s="57"/>
      <c r="F363" s="57"/>
      <c r="G363" s="108"/>
      <c r="H363" s="658"/>
    </row>
    <row r="364" spans="1:8" s="67" customFormat="1">
      <c r="B364" s="57"/>
      <c r="C364" s="57"/>
      <c r="D364" s="60"/>
      <c r="E364" s="57"/>
      <c r="F364" s="57"/>
      <c r="G364" s="108"/>
      <c r="H364" s="658"/>
    </row>
    <row r="365" spans="1:8" s="67" customFormat="1">
      <c r="B365" s="57"/>
      <c r="C365" s="57"/>
      <c r="D365" s="60"/>
      <c r="E365" s="57"/>
      <c r="F365" s="57"/>
      <c r="G365" s="108"/>
      <c r="H365" s="658"/>
    </row>
    <row r="366" spans="1:8" s="67" customFormat="1">
      <c r="B366" s="57"/>
      <c r="C366" s="57"/>
      <c r="D366" s="60"/>
      <c r="E366" s="57"/>
      <c r="F366" s="57"/>
      <c r="G366" s="108"/>
      <c r="H366" s="658"/>
    </row>
    <row r="367" spans="1:8" s="67" customFormat="1">
      <c r="B367" s="57"/>
      <c r="C367" s="57"/>
      <c r="D367" s="60"/>
      <c r="E367" s="57"/>
      <c r="F367" s="57"/>
      <c r="G367" s="108"/>
      <c r="H367" s="658"/>
    </row>
    <row r="368" spans="1:8" s="67" customFormat="1">
      <c r="B368" s="57"/>
      <c r="C368" s="57"/>
      <c r="D368" s="60"/>
      <c r="E368" s="57"/>
      <c r="F368" s="57"/>
      <c r="G368" s="108"/>
      <c r="H368" s="658"/>
    </row>
    <row r="369" spans="2:8" s="67" customFormat="1">
      <c r="B369" s="57"/>
      <c r="C369" s="57"/>
      <c r="D369" s="60"/>
      <c r="E369" s="57"/>
      <c r="F369" s="57"/>
      <c r="G369" s="108"/>
      <c r="H369" s="658"/>
    </row>
    <row r="370" spans="2:8" s="67" customFormat="1">
      <c r="B370" s="57"/>
      <c r="C370" s="57"/>
      <c r="D370" s="60"/>
      <c r="E370" s="57"/>
      <c r="F370" s="57"/>
      <c r="G370" s="108"/>
      <c r="H370" s="658"/>
    </row>
    <row r="371" spans="2:8" s="67" customFormat="1">
      <c r="B371" s="57"/>
      <c r="C371" s="57"/>
      <c r="D371" s="60"/>
      <c r="E371" s="57"/>
      <c r="F371" s="57"/>
      <c r="G371" s="108"/>
      <c r="H371" s="658"/>
    </row>
    <row r="372" spans="2:8" s="67" customFormat="1">
      <c r="B372" s="57"/>
      <c r="C372" s="57"/>
      <c r="D372" s="60"/>
      <c r="E372" s="57"/>
      <c r="F372" s="57"/>
      <c r="G372" s="108"/>
      <c r="H372" s="658"/>
    </row>
    <row r="373" spans="2:8">
      <c r="B373" s="67"/>
      <c r="C373" s="67"/>
      <c r="E373" s="67"/>
      <c r="F373" s="67"/>
      <c r="G373" s="303"/>
      <c r="H373" s="659"/>
    </row>
    <row r="374" spans="2:8">
      <c r="B374" s="67"/>
      <c r="C374" s="67"/>
      <c r="E374" s="67"/>
      <c r="F374" s="67"/>
      <c r="G374" s="303"/>
      <c r="H374" s="659"/>
    </row>
    <row r="375" spans="2:8">
      <c r="B375" s="67"/>
      <c r="C375" s="67"/>
      <c r="E375" s="57"/>
      <c r="F375" s="57"/>
      <c r="G375" s="108"/>
      <c r="H375" s="658"/>
    </row>
    <row r="376" spans="2:8">
      <c r="B376" s="67"/>
      <c r="C376" s="67"/>
      <c r="E376" s="67"/>
      <c r="F376" s="67"/>
      <c r="G376" s="303"/>
      <c r="H376" s="659"/>
    </row>
    <row r="377" spans="2:8">
      <c r="B377" s="67"/>
      <c r="C377" s="67"/>
      <c r="E377" s="67"/>
      <c r="F377" s="67"/>
      <c r="G377" s="303"/>
      <c r="H377" s="659"/>
    </row>
    <row r="378" spans="2:8">
      <c r="B378" s="67"/>
      <c r="C378" s="67"/>
      <c r="E378" s="67"/>
      <c r="F378" s="67"/>
      <c r="G378" s="303"/>
      <c r="H378" s="659"/>
    </row>
    <row r="379" spans="2:8">
      <c r="B379" s="67"/>
      <c r="C379" s="67"/>
      <c r="E379" s="67"/>
      <c r="F379" s="67"/>
      <c r="G379" s="303"/>
      <c r="H379" s="659"/>
    </row>
    <row r="380" spans="2:8">
      <c r="B380" s="67"/>
      <c r="C380" s="67"/>
      <c r="E380" s="67"/>
      <c r="F380" s="67"/>
      <c r="G380" s="303"/>
      <c r="H380" s="659"/>
    </row>
    <row r="381" spans="2:8">
      <c r="B381" s="67"/>
      <c r="C381" s="67"/>
      <c r="E381" s="67"/>
      <c r="F381" s="67"/>
      <c r="G381" s="303"/>
      <c r="H381" s="659"/>
    </row>
    <row r="382" spans="2:8">
      <c r="B382" s="67"/>
      <c r="C382" s="67"/>
      <c r="E382" s="67"/>
      <c r="F382" s="67"/>
      <c r="G382" s="303"/>
      <c r="H382" s="659"/>
    </row>
    <row r="383" spans="2:8" s="67" customFormat="1">
      <c r="D383" s="70"/>
      <c r="G383" s="303"/>
      <c r="H383" s="659"/>
    </row>
    <row r="384" spans="2:8" s="67" customFormat="1">
      <c r="D384" s="70"/>
      <c r="G384" s="303"/>
      <c r="H384" s="659"/>
    </row>
    <row r="385" spans="2:8">
      <c r="B385" s="67"/>
      <c r="C385" s="67"/>
      <c r="E385" s="67"/>
      <c r="F385" s="67"/>
      <c r="G385" s="303"/>
      <c r="H385" s="659"/>
    </row>
    <row r="386" spans="2:8">
      <c r="H386" s="658"/>
    </row>
    <row r="387" spans="2:8">
      <c r="H387" s="658"/>
    </row>
    <row r="388" spans="2:8">
      <c r="H388" s="658"/>
    </row>
    <row r="389" spans="2:8">
      <c r="H389" s="658"/>
    </row>
    <row r="390" spans="2:8">
      <c r="H390" s="658"/>
    </row>
    <row r="391" spans="2:8">
      <c r="H391" s="658"/>
    </row>
    <row r="392" spans="2:8">
      <c r="H392" s="658"/>
    </row>
    <row r="398" spans="2:8" s="67" customFormat="1">
      <c r="B398" s="70"/>
      <c r="C398" s="172"/>
      <c r="D398" s="70"/>
      <c r="E398" s="173"/>
      <c r="F398" s="63"/>
      <c r="G398" s="194"/>
      <c r="H398" s="660"/>
    </row>
    <row r="399" spans="2:8" s="67" customFormat="1">
      <c r="B399" s="70"/>
      <c r="C399" s="172"/>
      <c r="D399" s="70"/>
      <c r="E399" s="173"/>
      <c r="F399" s="63"/>
      <c r="G399" s="194"/>
      <c r="H399" s="660"/>
    </row>
    <row r="400" spans="2:8" s="67" customFormat="1">
      <c r="B400" s="70"/>
      <c r="C400" s="172"/>
      <c r="D400" s="70"/>
      <c r="E400" s="173"/>
      <c r="F400" s="63"/>
      <c r="G400" s="194"/>
      <c r="H400" s="660"/>
    </row>
  </sheetData>
  <mergeCells count="4">
    <mergeCell ref="B52:H52"/>
    <mergeCell ref="B55:H55"/>
    <mergeCell ref="B57:H57"/>
    <mergeCell ref="B59:H59"/>
  </mergeCells>
  <phoneticPr fontId="33" type="noConversion"/>
  <pageMargins left="0.78740157480314965" right="0.39370078740157483" top="0.78740157480314965" bottom="0.39370078740157483" header="0.19685039370078741" footer="0.19685039370078741"/>
  <pageSetup paperSize="9" scale="82" fitToHeight="0" orientation="portrait" r:id="rId1"/>
  <headerFooter>
    <oddHeader>&amp;L&amp;"Calibri,Regular"&amp;8
 24/7 DESIGN STUDIO d.o.o., 
Ob Vrševniku 6, 1225 Lukovica
info@247designstudio.eu
&amp;C&amp;"Calibri,Regular"&amp;8
&amp;A&amp;R&amp;G</oddHeader>
    <oddFooter>&amp;L&amp;"-,Regular"&amp;9PRENOVA CV DEM&amp;C&amp;"Calibri,Regular"&amp;9 160-22 / ARH / 5.4 / December 2024&amp;R&amp;"Calibri,Regular"&amp;9PREDRAČUN - STRAN &amp;P/&amp;N</oddFooter>
  </headerFooter>
  <rowBreaks count="8" manualBreakCount="8">
    <brk id="49" max="7" man="1"/>
    <brk id="78" max="7" man="1"/>
    <brk id="112" max="7" man="1"/>
    <brk id="131" max="7" man="1"/>
    <brk id="161" max="7" man="1"/>
    <brk id="180" max="7" man="1"/>
    <brk id="236" max="7" man="1"/>
    <brk id="257" max="7"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66A2F-DE1B-41E5-84B7-5116E5777961}">
  <dimension ref="A1:M1112"/>
  <sheetViews>
    <sheetView view="pageBreakPreview" topLeftCell="A1114" zoomScale="140" zoomScaleNormal="100" zoomScaleSheetLayoutView="140" zoomScalePageLayoutView="44" workbookViewId="0">
      <selection activeCell="D1052" sqref="D1052"/>
    </sheetView>
  </sheetViews>
  <sheetFormatPr defaultColWidth="9.140625" defaultRowHeight="13.5"/>
  <cols>
    <col min="1" max="1" width="3.28515625" style="213" customWidth="1"/>
    <col min="2" max="2" width="9.85546875" style="213" bestFit="1" customWidth="1"/>
    <col min="3" max="3" width="49.42578125" style="264" customWidth="1"/>
    <col min="4" max="4" width="7.42578125" style="213" customWidth="1"/>
    <col min="5" max="5" width="9.85546875" style="213" bestFit="1" customWidth="1"/>
    <col min="6" max="6" width="12.85546875" style="108" bestFit="1" customWidth="1"/>
    <col min="7" max="7" width="12.140625" style="108" customWidth="1"/>
    <col min="8" max="8" width="11.140625" style="250" customWidth="1"/>
    <col min="9" max="16384" width="9.140625" style="213"/>
  </cols>
  <sheetData>
    <row r="1" spans="1:8" ht="15">
      <c r="A1" s="1"/>
      <c r="B1" s="319"/>
      <c r="C1" s="683"/>
      <c r="D1" s="320"/>
      <c r="E1" s="320"/>
      <c r="F1" s="558"/>
      <c r="G1" s="558"/>
      <c r="H1" s="321"/>
    </row>
    <row r="2" spans="1:8" ht="15">
      <c r="A2" s="6"/>
      <c r="B2" s="319"/>
      <c r="C2" s="683"/>
      <c r="D2" s="322"/>
      <c r="E2" s="323"/>
      <c r="F2" s="559"/>
      <c r="G2" s="559"/>
      <c r="H2" s="324"/>
    </row>
    <row r="3" spans="1:8" ht="15">
      <c r="A3" s="6"/>
      <c r="B3" s="325" t="s">
        <v>0</v>
      </c>
      <c r="C3" s="684" t="s">
        <v>1</v>
      </c>
      <c r="D3" s="322"/>
      <c r="E3" s="323"/>
      <c r="F3" s="560"/>
      <c r="G3" s="560"/>
      <c r="H3" s="324"/>
    </row>
    <row r="4" spans="1:8" ht="15">
      <c r="A4" s="6"/>
      <c r="B4" s="325" t="s">
        <v>2</v>
      </c>
      <c r="C4" s="684" t="s">
        <v>3</v>
      </c>
      <c r="D4" s="322"/>
      <c r="E4" s="323"/>
      <c r="F4" s="560"/>
      <c r="G4" s="560"/>
      <c r="H4" s="324"/>
    </row>
    <row r="5" spans="1:8" ht="15.75">
      <c r="A5" s="6"/>
      <c r="B5" s="325" t="s">
        <v>4</v>
      </c>
      <c r="C5" s="684" t="s">
        <v>5</v>
      </c>
      <c r="D5" s="322"/>
      <c r="E5" s="323"/>
      <c r="F5" s="560"/>
      <c r="G5" s="589"/>
      <c r="H5" s="324"/>
    </row>
    <row r="6" spans="1:8" ht="15">
      <c r="A6" s="6"/>
      <c r="B6" s="326"/>
      <c r="C6" s="684"/>
      <c r="D6" s="322"/>
      <c r="E6" s="323"/>
      <c r="F6" s="560"/>
      <c r="G6" s="560"/>
      <c r="H6" s="324"/>
    </row>
    <row r="7" spans="1:8" ht="30">
      <c r="A7" s="6"/>
      <c r="B7" s="325" t="s">
        <v>6</v>
      </c>
      <c r="C7" s="684" t="s">
        <v>982</v>
      </c>
      <c r="D7" s="327"/>
      <c r="E7" s="327"/>
      <c r="F7" s="560"/>
      <c r="G7" s="560"/>
      <c r="H7" s="324"/>
    </row>
    <row r="8" spans="1:8" ht="15">
      <c r="A8" s="6"/>
      <c r="B8" s="326"/>
      <c r="C8" s="684"/>
      <c r="D8" s="322"/>
      <c r="E8" s="323"/>
      <c r="F8" s="561"/>
      <c r="G8" s="561"/>
      <c r="H8" s="328"/>
    </row>
    <row r="9" spans="1:8" ht="15">
      <c r="A9" s="6"/>
      <c r="B9" s="325" t="s">
        <v>7</v>
      </c>
      <c r="C9" s="684" t="s">
        <v>8</v>
      </c>
      <c r="D9" s="322"/>
      <c r="E9" s="323"/>
      <c r="F9" s="560"/>
      <c r="G9" s="560"/>
      <c r="H9" s="324"/>
    </row>
    <row r="10" spans="1:8" ht="15">
      <c r="A10" s="6"/>
      <c r="B10" s="325" t="s">
        <v>9</v>
      </c>
      <c r="C10" s="684" t="s">
        <v>1247</v>
      </c>
      <c r="D10" s="322"/>
      <c r="E10" s="323"/>
      <c r="F10" s="560"/>
      <c r="G10" s="560"/>
      <c r="H10" s="324"/>
    </row>
    <row r="11" spans="1:8" ht="15">
      <c r="A11" s="1"/>
      <c r="B11" s="325" t="s">
        <v>10</v>
      </c>
      <c r="C11" s="684" t="s">
        <v>11</v>
      </c>
      <c r="D11" s="320"/>
      <c r="E11" s="320"/>
      <c r="F11" s="559"/>
      <c r="G11" s="559"/>
      <c r="H11" s="324"/>
    </row>
    <row r="12" spans="1:8" ht="15">
      <c r="A12" s="1"/>
      <c r="B12" s="325" t="s">
        <v>12</v>
      </c>
      <c r="C12" s="684" t="s">
        <v>981</v>
      </c>
      <c r="D12" s="320"/>
      <c r="E12" s="320"/>
      <c r="F12" s="559"/>
      <c r="G12" s="559"/>
      <c r="H12" s="328"/>
    </row>
    <row r="13" spans="1:8" ht="15">
      <c r="A13" s="1"/>
      <c r="B13" s="319"/>
      <c r="C13" s="685"/>
      <c r="D13" s="320"/>
      <c r="E13" s="320"/>
      <c r="F13" s="559"/>
      <c r="G13" s="559"/>
      <c r="H13" s="328"/>
    </row>
    <row r="14" spans="1:8">
      <c r="A14" s="57"/>
      <c r="B14" s="329"/>
      <c r="C14" s="686"/>
      <c r="D14" s="330"/>
      <c r="E14" s="331"/>
      <c r="F14" s="559"/>
      <c r="G14" s="559"/>
      <c r="H14" s="333"/>
    </row>
    <row r="15" spans="1:8">
      <c r="A15" s="57"/>
      <c r="B15" s="329"/>
      <c r="C15" s="686"/>
      <c r="D15" s="330"/>
      <c r="E15" s="331"/>
      <c r="F15" s="559"/>
      <c r="G15" s="559"/>
      <c r="H15" s="333"/>
    </row>
    <row r="16" spans="1:8" ht="24">
      <c r="A16" s="64"/>
      <c r="B16" s="334" t="s">
        <v>21</v>
      </c>
      <c r="C16" s="687" t="s">
        <v>22</v>
      </c>
      <c r="D16" s="330"/>
      <c r="E16" s="332"/>
      <c r="F16" s="559"/>
      <c r="G16" s="559"/>
      <c r="H16" s="333"/>
    </row>
    <row r="17" spans="1:13">
      <c r="A17" s="67"/>
      <c r="B17" s="172"/>
      <c r="C17" s="688"/>
      <c r="D17" s="330"/>
      <c r="E17" s="332"/>
      <c r="F17" s="559"/>
      <c r="G17" s="559"/>
      <c r="H17" s="333"/>
    </row>
    <row r="18" spans="1:13" ht="18.75">
      <c r="A18" s="57"/>
      <c r="B18" s="335"/>
      <c r="C18" s="689" t="s">
        <v>514</v>
      </c>
      <c r="D18" s="330"/>
      <c r="E18" s="332"/>
      <c r="F18" s="559"/>
      <c r="G18" s="559"/>
      <c r="H18" s="333"/>
    </row>
    <row r="19" spans="1:13">
      <c r="A19" s="57"/>
      <c r="B19" s="335"/>
      <c r="C19" s="686"/>
      <c r="D19" s="330"/>
      <c r="E19" s="332"/>
      <c r="F19" s="559"/>
      <c r="G19" s="559"/>
      <c r="H19" s="333"/>
    </row>
    <row r="20" spans="1:13">
      <c r="A20" s="57"/>
      <c r="B20" s="335"/>
      <c r="C20" s="688"/>
      <c r="D20" s="332"/>
      <c r="E20" s="332"/>
      <c r="F20" s="559"/>
      <c r="G20" s="559"/>
      <c r="H20" s="333"/>
    </row>
    <row r="21" spans="1:13">
      <c r="A21" s="123"/>
      <c r="B21" s="336" t="str">
        <f>B64</f>
        <v>2.1.A</v>
      </c>
      <c r="C21" s="336" t="str">
        <f>C64</f>
        <v>OGREVANJE IN HLAJENJE - CV</v>
      </c>
      <c r="D21" s="337"/>
      <c r="E21" s="337"/>
      <c r="F21" s="561"/>
      <c r="G21" s="559"/>
      <c r="H21" s="339">
        <f>G75</f>
        <v>0</v>
      </c>
    </row>
    <row r="22" spans="1:13">
      <c r="A22" s="123"/>
      <c r="B22" s="336" t="str">
        <f>B394</f>
        <v>2.1.B</v>
      </c>
      <c r="C22" s="336" t="str">
        <f>C394</f>
        <v>OGREVANJE IN HLAJENJE - KRIZNA SOBA</v>
      </c>
      <c r="D22" s="337"/>
      <c r="E22" s="337"/>
      <c r="F22" s="561"/>
      <c r="G22" s="559"/>
      <c r="H22" s="339">
        <f>G402</f>
        <v>0</v>
      </c>
    </row>
    <row r="23" spans="1:13">
      <c r="A23" s="123"/>
      <c r="B23" s="336" t="str">
        <f>B489</f>
        <v>2.2.A</v>
      </c>
      <c r="C23" s="336" t="str">
        <f>C489</f>
        <v>PREZRAČEVANJE OBJEKTA - CV BREZ KLETI</v>
      </c>
      <c r="D23" s="337"/>
      <c r="E23" s="337"/>
      <c r="F23" s="561"/>
      <c r="G23" s="559"/>
      <c r="H23" s="339">
        <f>G501</f>
        <v>0</v>
      </c>
    </row>
    <row r="24" spans="1:13">
      <c r="A24" s="123"/>
      <c r="B24" s="336" t="str">
        <f>B682</f>
        <v>2.2.B</v>
      </c>
      <c r="C24" s="336" t="str">
        <f>C682</f>
        <v>PREZRAČEVANJE OBJEKTA - KRIZNE SOBE</v>
      </c>
      <c r="D24" s="337"/>
      <c r="E24" s="337"/>
      <c r="F24" s="561"/>
      <c r="G24" s="559"/>
      <c r="H24" s="339">
        <f>G692</f>
        <v>0</v>
      </c>
    </row>
    <row r="25" spans="1:13" ht="14.25" thickBot="1">
      <c r="A25" s="123"/>
      <c r="B25" s="336" t="str">
        <f>B944</f>
        <v>2.3.</v>
      </c>
      <c r="C25" s="336" t="str">
        <f>C944</f>
        <v>VODOVOD IN KANALIZACIJA</v>
      </c>
      <c r="D25" s="337"/>
      <c r="E25" s="337"/>
      <c r="F25" s="561"/>
      <c r="G25" s="561"/>
      <c r="H25" s="339">
        <f>G955</f>
        <v>0</v>
      </c>
    </row>
    <row r="26" spans="1:13" ht="14.25" thickTop="1">
      <c r="A26" s="57"/>
      <c r="B26" s="340"/>
      <c r="C26" s="690" t="s">
        <v>160</v>
      </c>
      <c r="D26" s="341"/>
      <c r="E26" s="342"/>
      <c r="F26" s="562"/>
      <c r="G26" s="562"/>
      <c r="H26" s="343">
        <f>SUM(H21:H25)</f>
        <v>0</v>
      </c>
    </row>
    <row r="27" spans="1:13">
      <c r="B27" s="344"/>
      <c r="C27" s="691"/>
      <c r="D27" s="338"/>
      <c r="E27" s="338"/>
      <c r="F27" s="559"/>
      <c r="G27" s="559"/>
      <c r="H27" s="345"/>
    </row>
    <row r="28" spans="1:13">
      <c r="B28" s="344"/>
      <c r="C28" s="344"/>
      <c r="H28" s="213"/>
    </row>
    <row r="29" spans="1:13">
      <c r="B29" s="344"/>
      <c r="C29" s="344"/>
      <c r="H29" s="213"/>
    </row>
    <row r="30" spans="1:13">
      <c r="A30" s="346"/>
      <c r="B30" s="842" t="s">
        <v>1117</v>
      </c>
      <c r="C30" s="842"/>
      <c r="D30" s="842"/>
      <c r="E30" s="842"/>
      <c r="F30" s="842"/>
      <c r="G30" s="842"/>
      <c r="H30" s="347"/>
      <c r="J30" s="348"/>
      <c r="L30" s="216"/>
      <c r="M30" s="216"/>
    </row>
    <row r="31" spans="1:13">
      <c r="A31" s="220"/>
      <c r="B31" s="839" t="s">
        <v>1118</v>
      </c>
      <c r="C31" s="839"/>
      <c r="D31" s="839"/>
      <c r="E31" s="839"/>
      <c r="F31" s="839"/>
      <c r="G31" s="839"/>
      <c r="H31" s="349"/>
      <c r="I31" s="264"/>
      <c r="J31" s="350"/>
      <c r="K31" s="841"/>
      <c r="L31" s="841"/>
      <c r="M31" s="841"/>
    </row>
    <row r="32" spans="1:13" ht="40.5">
      <c r="A32" s="220" t="s">
        <v>1068</v>
      </c>
      <c r="B32" s="839" t="s">
        <v>1119</v>
      </c>
      <c r="C32" s="839"/>
      <c r="D32" s="839"/>
      <c r="E32" s="839"/>
      <c r="F32" s="839"/>
      <c r="G32" s="839"/>
      <c r="H32" s="349"/>
      <c r="I32" s="264"/>
      <c r="J32" s="350"/>
      <c r="K32" s="841"/>
      <c r="L32" s="841"/>
      <c r="M32" s="841"/>
    </row>
    <row r="33" spans="1:13" ht="27">
      <c r="A33" s="220" t="s">
        <v>1069</v>
      </c>
      <c r="B33" s="840" t="s">
        <v>1120</v>
      </c>
      <c r="C33" s="840"/>
      <c r="D33" s="840"/>
      <c r="E33" s="840"/>
      <c r="F33" s="840"/>
      <c r="G33" s="840"/>
      <c r="H33" s="349"/>
      <c r="I33" s="264"/>
      <c r="J33" s="350"/>
      <c r="K33" s="841"/>
      <c r="L33" s="841"/>
      <c r="M33" s="841"/>
    </row>
    <row r="34" spans="1:13" ht="27">
      <c r="A34" s="220" t="s">
        <v>1069</v>
      </c>
      <c r="B34" s="840" t="s">
        <v>1296</v>
      </c>
      <c r="C34" s="840"/>
      <c r="D34" s="840"/>
      <c r="E34" s="840"/>
      <c r="F34" s="840"/>
      <c r="G34" s="840"/>
      <c r="H34" s="349"/>
      <c r="I34" s="264"/>
      <c r="J34" s="350"/>
      <c r="K34" s="841"/>
      <c r="L34" s="841"/>
      <c r="M34" s="841"/>
    </row>
    <row r="35" spans="1:13">
      <c r="A35" s="220"/>
      <c r="B35" s="840" t="s">
        <v>1121</v>
      </c>
      <c r="C35" s="840"/>
      <c r="D35" s="840"/>
      <c r="E35" s="840"/>
      <c r="F35" s="840"/>
      <c r="G35" s="840"/>
      <c r="H35" s="349"/>
      <c r="I35" s="264"/>
      <c r="J35" s="350"/>
      <c r="K35" s="841"/>
      <c r="L35" s="841"/>
      <c r="M35" s="841"/>
    </row>
    <row r="36" spans="1:13" ht="27">
      <c r="A36" s="220" t="s">
        <v>1069</v>
      </c>
      <c r="B36" s="839" t="s">
        <v>1122</v>
      </c>
      <c r="C36" s="839"/>
      <c r="D36" s="839"/>
      <c r="E36" s="839"/>
      <c r="F36" s="839"/>
      <c r="G36" s="839"/>
      <c r="H36" s="351"/>
      <c r="I36" s="264"/>
      <c r="J36" s="350"/>
      <c r="K36" s="837"/>
      <c r="L36" s="837"/>
      <c r="M36" s="837"/>
    </row>
    <row r="37" spans="1:13" ht="27">
      <c r="A37" s="220" t="s">
        <v>1069</v>
      </c>
      <c r="B37" s="839" t="s">
        <v>1123</v>
      </c>
      <c r="C37" s="839"/>
      <c r="D37" s="839"/>
      <c r="E37" s="839"/>
      <c r="F37" s="839"/>
      <c r="G37" s="839"/>
      <c r="H37" s="351"/>
      <c r="I37" s="264"/>
      <c r="J37" s="350"/>
      <c r="K37" s="837"/>
      <c r="L37" s="837"/>
      <c r="M37" s="837"/>
    </row>
    <row r="38" spans="1:13" ht="54">
      <c r="A38" s="220" t="s">
        <v>1110</v>
      </c>
      <c r="B38" s="840" t="s">
        <v>1290</v>
      </c>
      <c r="C38" s="840"/>
      <c r="D38" s="840"/>
      <c r="E38" s="840"/>
      <c r="F38" s="840"/>
      <c r="G38" s="840"/>
      <c r="H38" s="351"/>
      <c r="I38" s="264"/>
      <c r="J38" s="350"/>
      <c r="K38" s="837"/>
      <c r="L38" s="837"/>
      <c r="M38" s="837"/>
    </row>
    <row r="39" spans="1:13" ht="69.75" customHeight="1">
      <c r="A39" s="220" t="s">
        <v>1110</v>
      </c>
      <c r="B39" s="839" t="s">
        <v>1279</v>
      </c>
      <c r="C39" s="839"/>
      <c r="D39" s="839"/>
      <c r="E39" s="839"/>
      <c r="F39" s="839"/>
      <c r="G39" s="839"/>
      <c r="H39" s="351"/>
      <c r="I39" s="264"/>
      <c r="J39" s="350"/>
      <c r="K39" s="837"/>
      <c r="L39" s="837"/>
      <c r="M39" s="837"/>
    </row>
    <row r="40" spans="1:13" ht="58.5" customHeight="1">
      <c r="A40" s="220" t="s">
        <v>1110</v>
      </c>
      <c r="B40" s="839" t="s">
        <v>1128</v>
      </c>
      <c r="C40" s="839"/>
      <c r="D40" s="839"/>
      <c r="E40" s="839"/>
      <c r="F40" s="839"/>
      <c r="G40" s="839"/>
      <c r="H40" s="351"/>
      <c r="I40" s="264"/>
      <c r="J40" s="350"/>
      <c r="K40" s="837"/>
      <c r="L40" s="837"/>
      <c r="M40" s="837"/>
    </row>
    <row r="41" spans="1:13">
      <c r="A41" s="264"/>
      <c r="B41" s="220"/>
      <c r="D41" s="264"/>
      <c r="E41" s="264"/>
      <c r="F41" s="563"/>
      <c r="G41" s="563"/>
      <c r="H41" s="351"/>
      <c r="I41" s="264"/>
      <c r="J41" s="350"/>
      <c r="K41" s="837"/>
      <c r="L41" s="837"/>
      <c r="M41" s="837"/>
    </row>
    <row r="42" spans="1:13">
      <c r="B42" s="421"/>
      <c r="C42" s="692"/>
      <c r="D42" s="422"/>
      <c r="E42" s="423"/>
      <c r="F42" s="565"/>
      <c r="G42" s="565" t="s">
        <v>1289</v>
      </c>
      <c r="H42" s="424"/>
    </row>
    <row r="43" spans="1:13">
      <c r="B43" s="346"/>
      <c r="C43" s="693"/>
      <c r="D43" s="352"/>
      <c r="E43" s="352"/>
      <c r="F43" s="559"/>
      <c r="G43" s="559"/>
      <c r="H43" s="347"/>
    </row>
    <row r="44" spans="1:13">
      <c r="B44" s="838" t="s">
        <v>526</v>
      </c>
      <c r="C44" s="838"/>
      <c r="D44" s="838"/>
      <c r="E44" s="838"/>
      <c r="F44" s="838"/>
      <c r="G44" s="838"/>
      <c r="H44" s="347"/>
    </row>
    <row r="45" spans="1:13">
      <c r="B45" s="353" t="s">
        <v>527</v>
      </c>
      <c r="C45" s="836" t="s">
        <v>528</v>
      </c>
      <c r="D45" s="836"/>
      <c r="E45" s="836"/>
      <c r="F45" s="836"/>
      <c r="G45" s="836"/>
      <c r="H45" s="347"/>
    </row>
    <row r="46" spans="1:13">
      <c r="B46" s="353" t="s">
        <v>529</v>
      </c>
      <c r="C46" s="836" t="s">
        <v>530</v>
      </c>
      <c r="D46" s="836"/>
      <c r="E46" s="836"/>
      <c r="F46" s="836"/>
      <c r="G46" s="836"/>
      <c r="H46" s="347"/>
    </row>
    <row r="47" spans="1:13">
      <c r="B47" s="353" t="s">
        <v>531</v>
      </c>
      <c r="C47" s="836" t="s">
        <v>532</v>
      </c>
      <c r="D47" s="836"/>
      <c r="E47" s="836"/>
      <c r="F47" s="836"/>
      <c r="G47" s="836"/>
      <c r="H47" s="347"/>
    </row>
    <row r="48" spans="1:13">
      <c r="B48" s="353" t="s">
        <v>533</v>
      </c>
      <c r="C48" s="836" t="s">
        <v>534</v>
      </c>
      <c r="D48" s="836"/>
      <c r="E48" s="836"/>
      <c r="F48" s="836"/>
      <c r="G48" s="836"/>
      <c r="H48" s="347"/>
    </row>
    <row r="49" spans="1:8">
      <c r="B49" s="353" t="s">
        <v>535</v>
      </c>
      <c r="C49" s="836" t="s">
        <v>536</v>
      </c>
      <c r="D49" s="836"/>
      <c r="E49" s="836"/>
      <c r="F49" s="836"/>
      <c r="G49" s="836"/>
      <c r="H49" s="347"/>
    </row>
    <row r="50" spans="1:8">
      <c r="B50" s="353" t="s">
        <v>537</v>
      </c>
      <c r="C50" s="836" t="s">
        <v>538</v>
      </c>
      <c r="D50" s="836"/>
      <c r="E50" s="836"/>
      <c r="F50" s="836"/>
      <c r="G50" s="836"/>
      <c r="H50" s="347"/>
    </row>
    <row r="51" spans="1:8">
      <c r="B51" s="353" t="s">
        <v>539</v>
      </c>
      <c r="C51" s="836" t="s">
        <v>540</v>
      </c>
      <c r="D51" s="836"/>
      <c r="E51" s="836"/>
      <c r="F51" s="836"/>
      <c r="G51" s="836"/>
      <c r="H51" s="347"/>
    </row>
    <row r="52" spans="1:8">
      <c r="B52" s="353" t="s">
        <v>541</v>
      </c>
      <c r="C52" s="836" t="s">
        <v>542</v>
      </c>
      <c r="D52" s="836"/>
      <c r="E52" s="836"/>
      <c r="F52" s="836"/>
      <c r="G52" s="836"/>
      <c r="H52" s="347"/>
    </row>
    <row r="53" spans="1:8">
      <c r="B53" s="353" t="s">
        <v>543</v>
      </c>
      <c r="C53" s="836" t="s">
        <v>544</v>
      </c>
      <c r="D53" s="836"/>
      <c r="E53" s="836"/>
      <c r="F53" s="836"/>
      <c r="G53" s="836"/>
      <c r="H53" s="347"/>
    </row>
    <row r="54" spans="1:8">
      <c r="B54" s="353" t="s">
        <v>545</v>
      </c>
      <c r="C54" s="836" t="s">
        <v>546</v>
      </c>
      <c r="D54" s="836"/>
      <c r="E54" s="836"/>
      <c r="F54" s="836"/>
      <c r="G54" s="836"/>
      <c r="H54" s="347"/>
    </row>
    <row r="55" spans="1:8">
      <c r="B55" s="353" t="s">
        <v>547</v>
      </c>
      <c r="C55" s="836" t="s">
        <v>548</v>
      </c>
      <c r="D55" s="836"/>
      <c r="E55" s="836"/>
      <c r="F55" s="836"/>
      <c r="G55" s="836"/>
      <c r="H55" s="347"/>
    </row>
    <row r="56" spans="1:8">
      <c r="B56" s="353" t="s">
        <v>549</v>
      </c>
      <c r="C56" s="836" t="s">
        <v>550</v>
      </c>
      <c r="D56" s="836"/>
      <c r="E56" s="836"/>
      <c r="F56" s="836"/>
      <c r="G56" s="836"/>
      <c r="H56" s="347"/>
    </row>
    <row r="57" spans="1:8">
      <c r="B57" s="353" t="s">
        <v>551</v>
      </c>
      <c r="C57" s="836" t="s">
        <v>552</v>
      </c>
      <c r="D57" s="836"/>
      <c r="E57" s="836"/>
      <c r="F57" s="836"/>
      <c r="G57" s="836"/>
      <c r="H57" s="347"/>
    </row>
    <row r="58" spans="1:8">
      <c r="B58" s="353" t="s">
        <v>553</v>
      </c>
      <c r="C58" s="836" t="s">
        <v>554</v>
      </c>
      <c r="D58" s="836"/>
      <c r="E58" s="836"/>
      <c r="F58" s="836"/>
      <c r="G58" s="836"/>
      <c r="H58" s="347"/>
    </row>
    <row r="59" spans="1:8">
      <c r="B59" s="353" t="s">
        <v>555</v>
      </c>
      <c r="C59" s="836" t="s">
        <v>556</v>
      </c>
      <c r="D59" s="836"/>
      <c r="E59" s="836"/>
      <c r="F59" s="836"/>
      <c r="G59" s="836"/>
      <c r="H59" s="347"/>
    </row>
    <row r="60" spans="1:8">
      <c r="B60" s="353" t="s">
        <v>557</v>
      </c>
      <c r="C60" s="836" t="s">
        <v>558</v>
      </c>
      <c r="D60" s="836"/>
      <c r="E60" s="836"/>
      <c r="F60" s="836"/>
      <c r="G60" s="836"/>
      <c r="H60" s="347"/>
    </row>
    <row r="61" spans="1:8">
      <c r="B61" s="353" t="s">
        <v>559</v>
      </c>
      <c r="C61" s="836" t="s">
        <v>560</v>
      </c>
      <c r="D61" s="836"/>
      <c r="E61" s="836"/>
      <c r="F61" s="836"/>
      <c r="G61" s="836"/>
      <c r="H61" s="347"/>
    </row>
    <row r="62" spans="1:8">
      <c r="B62" s="353"/>
      <c r="C62" s="694"/>
      <c r="D62" s="352"/>
      <c r="E62" s="352"/>
      <c r="F62" s="559"/>
      <c r="G62" s="559"/>
      <c r="H62" s="347"/>
    </row>
    <row r="63" spans="1:8">
      <c r="B63" s="353"/>
      <c r="C63" s="694"/>
      <c r="D63" s="352"/>
      <c r="E63" s="352"/>
      <c r="F63" s="559"/>
      <c r="G63" s="559"/>
      <c r="H63" s="347"/>
    </row>
    <row r="64" spans="1:8" ht="21">
      <c r="A64" s="214"/>
      <c r="B64" s="354" t="s">
        <v>515</v>
      </c>
      <c r="C64" s="695" t="s">
        <v>516</v>
      </c>
      <c r="D64" s="355"/>
      <c r="E64" s="355"/>
      <c r="F64" s="564"/>
      <c r="G64" s="564"/>
      <c r="H64" s="356"/>
    </row>
    <row r="65" spans="1:13">
      <c r="B65" s="346"/>
      <c r="C65" s="696"/>
      <c r="D65" s="338"/>
      <c r="E65" s="338"/>
      <c r="F65" s="559"/>
      <c r="G65" s="559"/>
      <c r="H65" s="345"/>
    </row>
    <row r="66" spans="1:13">
      <c r="B66" s="346"/>
      <c r="C66" s="696"/>
      <c r="D66" s="338"/>
      <c r="E66" s="338"/>
      <c r="F66" s="559"/>
      <c r="G66" s="559"/>
      <c r="H66" s="345"/>
    </row>
    <row r="67" spans="1:13">
      <c r="B67" s="346"/>
      <c r="C67" s="696"/>
      <c r="D67" s="338"/>
      <c r="E67" s="338"/>
      <c r="F67" s="559"/>
      <c r="G67" s="559"/>
      <c r="H67" s="345"/>
    </row>
    <row r="68" spans="1:13">
      <c r="B68" s="346"/>
      <c r="C68" s="696"/>
      <c r="D68" s="338"/>
      <c r="E68" s="338"/>
      <c r="F68" s="559"/>
      <c r="G68" s="559"/>
      <c r="H68" s="345"/>
    </row>
    <row r="69" spans="1:13">
      <c r="B69" s="346"/>
      <c r="C69" s="697" t="s">
        <v>1124</v>
      </c>
      <c r="D69" s="338"/>
      <c r="E69" s="338"/>
      <c r="F69" s="559"/>
      <c r="G69" s="559"/>
      <c r="H69" s="345"/>
    </row>
    <row r="70" spans="1:13">
      <c r="B70" s="346"/>
      <c r="C70" s="696"/>
      <c r="D70" s="338"/>
      <c r="E70" s="338"/>
      <c r="F70" s="559"/>
      <c r="G70" s="559"/>
      <c r="H70" s="345"/>
    </row>
    <row r="71" spans="1:13">
      <c r="B71" s="346" t="s">
        <v>517</v>
      </c>
      <c r="C71" s="696" t="s">
        <v>518</v>
      </c>
      <c r="D71" s="338"/>
      <c r="E71" s="338"/>
      <c r="F71" s="559"/>
      <c r="G71" s="559">
        <f>+G329</f>
        <v>0</v>
      </c>
      <c r="H71" s="345"/>
    </row>
    <row r="72" spans="1:13">
      <c r="B72" s="217" t="s">
        <v>519</v>
      </c>
      <c r="C72" s="696" t="s">
        <v>520</v>
      </c>
      <c r="D72" s="338"/>
      <c r="E72" s="338"/>
      <c r="F72" s="559"/>
      <c r="G72" s="559">
        <f>+G360</f>
        <v>0</v>
      </c>
      <c r="H72" s="345"/>
    </row>
    <row r="73" spans="1:13">
      <c r="B73" s="357" t="s">
        <v>521</v>
      </c>
      <c r="C73" s="220" t="s">
        <v>522</v>
      </c>
      <c r="D73" s="338"/>
      <c r="E73" s="338"/>
      <c r="F73" s="559"/>
      <c r="G73" s="559">
        <f>+G375</f>
        <v>0</v>
      </c>
      <c r="H73" s="345"/>
    </row>
    <row r="74" spans="1:13">
      <c r="B74" s="358" t="s">
        <v>523</v>
      </c>
      <c r="C74" s="698" t="s">
        <v>524</v>
      </c>
      <c r="D74" s="359"/>
      <c r="E74" s="359"/>
      <c r="F74" s="565"/>
      <c r="G74" s="565">
        <f>+G389</f>
        <v>0</v>
      </c>
      <c r="H74" s="360"/>
    </row>
    <row r="75" spans="1:13">
      <c r="B75" s="344"/>
      <c r="C75" s="699" t="s">
        <v>1125</v>
      </c>
      <c r="D75" s="361"/>
      <c r="E75" s="361"/>
      <c r="F75" s="566"/>
      <c r="G75" s="566">
        <f>SUM(G71:G74)</f>
        <v>0</v>
      </c>
      <c r="H75" s="345"/>
    </row>
    <row r="76" spans="1:13">
      <c r="B76" s="344"/>
      <c r="C76" s="700"/>
      <c r="D76" s="338"/>
      <c r="E76" s="338"/>
      <c r="F76" s="559"/>
      <c r="G76" s="559"/>
      <c r="H76" s="345"/>
    </row>
    <row r="77" spans="1:13" s="258" customFormat="1">
      <c r="A77" s="213"/>
      <c r="B77" s="346"/>
      <c r="C77" s="701"/>
      <c r="D77" s="352"/>
      <c r="E77" s="352"/>
      <c r="F77" s="559"/>
      <c r="G77" s="559"/>
      <c r="H77" s="347"/>
      <c r="I77" s="213"/>
      <c r="J77" s="213"/>
      <c r="K77" s="213"/>
      <c r="L77" s="213"/>
      <c r="M77" s="213"/>
    </row>
    <row r="78" spans="1:13">
      <c r="B78" s="346"/>
      <c r="C78" s="693"/>
      <c r="D78" s="352"/>
      <c r="E78" s="352"/>
      <c r="F78" s="559"/>
      <c r="G78" s="559"/>
      <c r="H78" s="347"/>
    </row>
    <row r="79" spans="1:13">
      <c r="B79" s="223"/>
      <c r="C79" s="702" t="s">
        <v>765</v>
      </c>
      <c r="D79" s="352"/>
      <c r="E79" s="352"/>
      <c r="F79" s="559"/>
      <c r="G79" s="559"/>
      <c r="H79" s="347"/>
    </row>
    <row r="80" spans="1:13">
      <c r="B80" s="224" t="s">
        <v>766</v>
      </c>
      <c r="C80" s="694" t="s">
        <v>1126</v>
      </c>
      <c r="D80" s="362"/>
      <c r="E80" s="362"/>
      <c r="F80" s="559"/>
      <c r="G80" s="559"/>
      <c r="H80" s="363"/>
    </row>
    <row r="81" spans="1:13">
      <c r="B81" s="346"/>
      <c r="C81" s="693"/>
      <c r="D81" s="352"/>
      <c r="E81" s="352"/>
      <c r="F81" s="559"/>
      <c r="G81" s="559"/>
      <c r="H81" s="347"/>
    </row>
    <row r="82" spans="1:13">
      <c r="B82" s="346"/>
      <c r="C82" s="693"/>
      <c r="D82" s="352"/>
      <c r="E82" s="352"/>
      <c r="F82" s="559"/>
      <c r="G82" s="559"/>
      <c r="H82" s="347"/>
    </row>
    <row r="83" spans="1:13" ht="15">
      <c r="B83" s="364" t="s">
        <v>561</v>
      </c>
      <c r="C83" s="703" t="s">
        <v>562</v>
      </c>
      <c r="D83" s="352"/>
      <c r="E83" s="352"/>
      <c r="F83" s="559"/>
      <c r="G83" s="559"/>
      <c r="H83" s="347"/>
    </row>
    <row r="84" spans="1:13">
      <c r="B84" s="346"/>
      <c r="C84" s="693"/>
      <c r="D84" s="352"/>
      <c r="E84" s="352"/>
      <c r="F84" s="559"/>
      <c r="G84" s="559"/>
      <c r="H84" s="347"/>
    </row>
    <row r="85" spans="1:13">
      <c r="B85" s="365"/>
      <c r="C85" s="704"/>
      <c r="D85" s="366"/>
      <c r="E85" s="367"/>
      <c r="F85" s="567"/>
      <c r="G85" s="567"/>
      <c r="H85" s="368"/>
    </row>
    <row r="86" spans="1:13" ht="67.5">
      <c r="A86" s="258"/>
      <c r="B86" s="369" t="s">
        <v>162</v>
      </c>
      <c r="C86" s="705" t="s">
        <v>163</v>
      </c>
      <c r="D86" s="370" t="s">
        <v>164</v>
      </c>
      <c r="E86" s="370" t="s">
        <v>49</v>
      </c>
      <c r="F86" s="371" t="s">
        <v>165</v>
      </c>
      <c r="G86" s="372" t="s">
        <v>1299</v>
      </c>
      <c r="H86" s="372" t="s">
        <v>1298</v>
      </c>
      <c r="I86" s="258"/>
      <c r="J86" s="258"/>
      <c r="K86" s="258"/>
      <c r="L86" s="258"/>
      <c r="M86" s="258"/>
    </row>
    <row r="87" spans="1:13">
      <c r="B87" s="373" t="s">
        <v>563</v>
      </c>
      <c r="C87" s="697" t="s">
        <v>1015</v>
      </c>
      <c r="D87" s="374"/>
      <c r="E87" s="375"/>
      <c r="F87" s="559"/>
      <c r="G87" s="559"/>
      <c r="H87" s="377"/>
    </row>
    <row r="88" spans="1:13">
      <c r="B88" s="378"/>
      <c r="C88" s="693"/>
      <c r="D88" s="352"/>
      <c r="E88" s="352"/>
      <c r="F88" s="567"/>
      <c r="G88" s="568"/>
      <c r="H88" s="379"/>
    </row>
    <row r="89" spans="1:13" ht="54">
      <c r="B89" s="217" t="s">
        <v>565</v>
      </c>
      <c r="C89" s="706" t="s">
        <v>1030</v>
      </c>
      <c r="D89" s="352"/>
      <c r="E89" s="352"/>
      <c r="F89" s="559"/>
      <c r="G89" s="559"/>
      <c r="H89" s="380"/>
    </row>
    <row r="90" spans="1:13" ht="27">
      <c r="B90" s="378"/>
      <c r="C90" s="693" t="s">
        <v>1031</v>
      </c>
      <c r="D90" s="352"/>
      <c r="E90" s="352"/>
      <c r="F90" s="559"/>
      <c r="G90" s="559"/>
      <c r="H90" s="380"/>
    </row>
    <row r="91" spans="1:13" ht="27">
      <c r="B91" s="378"/>
      <c r="C91" s="707" t="s">
        <v>566</v>
      </c>
      <c r="D91" s="352"/>
      <c r="E91" s="352"/>
      <c r="F91" s="559"/>
      <c r="G91" s="559"/>
      <c r="H91" s="380"/>
    </row>
    <row r="92" spans="1:13">
      <c r="B92" s="378"/>
      <c r="C92" s="707" t="s">
        <v>567</v>
      </c>
      <c r="D92" s="352"/>
      <c r="E92" s="352"/>
      <c r="F92" s="559"/>
      <c r="G92" s="559"/>
      <c r="H92" s="380"/>
    </row>
    <row r="93" spans="1:13">
      <c r="B93" s="378"/>
      <c r="C93" s="693" t="s">
        <v>568</v>
      </c>
      <c r="D93" s="352"/>
      <c r="E93" s="352"/>
      <c r="F93" s="559"/>
      <c r="G93" s="559"/>
      <c r="H93" s="380"/>
    </row>
    <row r="94" spans="1:13" ht="54">
      <c r="B94" s="378"/>
      <c r="C94" s="708" t="s">
        <v>1032</v>
      </c>
      <c r="D94" s="352"/>
      <c r="E94" s="352"/>
      <c r="F94" s="559"/>
      <c r="G94" s="559"/>
      <c r="H94" s="380"/>
    </row>
    <row r="95" spans="1:13" ht="27">
      <c r="B95" s="378"/>
      <c r="C95" s="693" t="s">
        <v>569</v>
      </c>
      <c r="D95" s="352"/>
      <c r="E95" s="352"/>
      <c r="F95" s="559"/>
      <c r="G95" s="559"/>
      <c r="H95" s="380"/>
    </row>
    <row r="96" spans="1:13" ht="40.5">
      <c r="B96" s="378"/>
      <c r="C96" s="708" t="s">
        <v>570</v>
      </c>
      <c r="D96" s="352"/>
      <c r="E96" s="352"/>
      <c r="F96" s="559"/>
      <c r="G96" s="559"/>
      <c r="H96" s="380"/>
    </row>
    <row r="97" spans="2:8">
      <c r="B97" s="378"/>
      <c r="C97" s="709" t="s">
        <v>571</v>
      </c>
      <c r="D97" s="352"/>
      <c r="E97" s="352"/>
      <c r="F97" s="559"/>
      <c r="G97" s="559"/>
      <c r="H97" s="380"/>
    </row>
    <row r="98" spans="2:8" ht="27">
      <c r="B98" s="378"/>
      <c r="C98" s="708" t="s">
        <v>572</v>
      </c>
      <c r="D98" s="352"/>
      <c r="E98" s="352"/>
      <c r="F98" s="559"/>
      <c r="G98" s="559"/>
      <c r="H98" s="380"/>
    </row>
    <row r="99" spans="2:8">
      <c r="B99" s="378"/>
      <c r="C99" s="693" t="s">
        <v>573</v>
      </c>
      <c r="D99" s="352"/>
      <c r="E99" s="352"/>
      <c r="F99" s="559"/>
      <c r="G99" s="559"/>
      <c r="H99" s="380"/>
    </row>
    <row r="100" spans="2:8">
      <c r="B100" s="378"/>
      <c r="C100" s="693" t="s">
        <v>1033</v>
      </c>
      <c r="D100" s="352" t="s">
        <v>59</v>
      </c>
      <c r="E100" s="352">
        <v>4</v>
      </c>
      <c r="F100" s="381">
        <v>0</v>
      </c>
      <c r="G100" s="568">
        <f>+E100*F100</f>
        <v>0</v>
      </c>
      <c r="H100" s="382"/>
    </row>
    <row r="101" spans="2:8">
      <c r="B101" s="378"/>
      <c r="C101" s="693" t="s">
        <v>574</v>
      </c>
      <c r="D101" s="352"/>
      <c r="E101" s="352"/>
      <c r="F101" s="567"/>
      <c r="G101" s="568"/>
      <c r="H101" s="379"/>
    </row>
    <row r="102" spans="2:8">
      <c r="B102" s="378"/>
      <c r="C102" s="693"/>
      <c r="D102" s="352"/>
      <c r="E102" s="352"/>
      <c r="F102" s="567"/>
      <c r="G102" s="568"/>
      <c r="H102" s="379"/>
    </row>
    <row r="103" spans="2:8">
      <c r="B103" s="378"/>
      <c r="C103" s="693"/>
      <c r="D103" s="352"/>
      <c r="E103" s="352"/>
      <c r="F103" s="567"/>
      <c r="G103" s="568"/>
      <c r="H103" s="379"/>
    </row>
    <row r="104" spans="2:8" ht="54">
      <c r="B104" s="217" t="s">
        <v>575</v>
      </c>
      <c r="C104" s="706" t="s">
        <v>1030</v>
      </c>
      <c r="D104" s="352"/>
      <c r="E104" s="352"/>
      <c r="F104" s="559"/>
      <c r="G104" s="559"/>
      <c r="H104" s="380"/>
    </row>
    <row r="105" spans="2:8" ht="27">
      <c r="B105" s="378"/>
      <c r="C105" s="693" t="s">
        <v>1031</v>
      </c>
      <c r="D105" s="352"/>
      <c r="E105" s="352"/>
      <c r="F105" s="559"/>
      <c r="G105" s="559"/>
      <c r="H105" s="380"/>
    </row>
    <row r="106" spans="2:8" ht="40.5">
      <c r="B106" s="378"/>
      <c r="C106" s="708" t="s">
        <v>576</v>
      </c>
      <c r="D106" s="352"/>
      <c r="E106" s="352"/>
      <c r="F106" s="559"/>
      <c r="G106" s="559"/>
      <c r="H106" s="380"/>
    </row>
    <row r="107" spans="2:8" ht="54">
      <c r="B107" s="378"/>
      <c r="C107" s="708" t="s">
        <v>1034</v>
      </c>
      <c r="D107" s="352"/>
      <c r="E107" s="352"/>
      <c r="F107" s="559"/>
      <c r="G107" s="559"/>
      <c r="H107" s="380"/>
    </row>
    <row r="108" spans="2:8">
      <c r="B108" s="378"/>
      <c r="C108" s="707" t="s">
        <v>567</v>
      </c>
      <c r="D108" s="352"/>
      <c r="E108" s="352"/>
      <c r="F108" s="559"/>
      <c r="G108" s="559"/>
      <c r="H108" s="380"/>
    </row>
    <row r="109" spans="2:8">
      <c r="B109" s="378"/>
      <c r="C109" s="693" t="s">
        <v>568</v>
      </c>
      <c r="D109" s="352"/>
      <c r="E109" s="352"/>
      <c r="F109" s="559"/>
      <c r="G109" s="559"/>
      <c r="H109" s="380"/>
    </row>
    <row r="110" spans="2:8" ht="54">
      <c r="B110" s="378"/>
      <c r="C110" s="708" t="s">
        <v>1032</v>
      </c>
      <c r="D110" s="352"/>
      <c r="E110" s="352"/>
      <c r="F110" s="559"/>
      <c r="G110" s="559"/>
      <c r="H110" s="380"/>
    </row>
    <row r="111" spans="2:8" ht="27">
      <c r="B111" s="378"/>
      <c r="C111" s="693" t="s">
        <v>569</v>
      </c>
      <c r="D111" s="352"/>
      <c r="E111" s="352"/>
      <c r="F111" s="559"/>
      <c r="G111" s="559"/>
      <c r="H111" s="380"/>
    </row>
    <row r="112" spans="2:8" ht="40.5">
      <c r="B112" s="378"/>
      <c r="C112" s="708" t="s">
        <v>570</v>
      </c>
      <c r="D112" s="352"/>
      <c r="E112" s="352"/>
      <c r="F112" s="559"/>
      <c r="G112" s="559"/>
      <c r="H112" s="380"/>
    </row>
    <row r="113" spans="2:8">
      <c r="B113" s="378"/>
      <c r="C113" s="709" t="s">
        <v>571</v>
      </c>
      <c r="D113" s="352"/>
      <c r="E113" s="352"/>
      <c r="F113" s="559"/>
      <c r="G113" s="559"/>
      <c r="H113" s="380"/>
    </row>
    <row r="114" spans="2:8" ht="27">
      <c r="B114" s="378"/>
      <c r="C114" s="708" t="s">
        <v>577</v>
      </c>
      <c r="D114" s="352"/>
      <c r="E114" s="352"/>
      <c r="F114" s="559"/>
      <c r="G114" s="559"/>
      <c r="H114" s="380"/>
    </row>
    <row r="115" spans="2:8">
      <c r="B115" s="378"/>
      <c r="C115" s="693" t="s">
        <v>573</v>
      </c>
      <c r="D115" s="352"/>
      <c r="E115" s="352"/>
      <c r="F115" s="559"/>
      <c r="G115" s="559"/>
      <c r="H115" s="380"/>
    </row>
    <row r="116" spans="2:8">
      <c r="B116" s="378"/>
      <c r="C116" s="693" t="s">
        <v>770</v>
      </c>
      <c r="D116" s="352" t="s">
        <v>59</v>
      </c>
      <c r="E116" s="352">
        <v>2</v>
      </c>
      <c r="F116" s="381">
        <v>0</v>
      </c>
      <c r="G116" s="568">
        <f>+E116*F116</f>
        <v>0</v>
      </c>
      <c r="H116" s="382"/>
    </row>
    <row r="117" spans="2:8">
      <c r="B117" s="378"/>
      <c r="C117" s="693" t="s">
        <v>578</v>
      </c>
      <c r="D117" s="352"/>
      <c r="E117" s="352"/>
      <c r="F117" s="567"/>
      <c r="G117" s="568"/>
      <c r="H117" s="379"/>
    </row>
    <row r="118" spans="2:8">
      <c r="B118" s="383"/>
      <c r="C118" s="693"/>
      <c r="D118" s="352"/>
      <c r="E118" s="352"/>
      <c r="F118" s="568"/>
      <c r="G118" s="568"/>
      <c r="H118" s="384"/>
    </row>
    <row r="119" spans="2:8" ht="54">
      <c r="B119" s="217" t="s">
        <v>579</v>
      </c>
      <c r="C119" s="706" t="s">
        <v>1030</v>
      </c>
      <c r="D119" s="352"/>
      <c r="E119" s="352"/>
      <c r="F119" s="568"/>
      <c r="G119" s="568"/>
      <c r="H119" s="384"/>
    </row>
    <row r="120" spans="2:8" ht="27">
      <c r="B120" s="378"/>
      <c r="C120" s="693" t="s">
        <v>1035</v>
      </c>
      <c r="D120" s="352"/>
      <c r="E120" s="352"/>
      <c r="F120" s="568"/>
      <c r="G120" s="568"/>
      <c r="H120" s="384"/>
    </row>
    <row r="121" spans="2:8" ht="54">
      <c r="B121" s="378"/>
      <c r="C121" s="708" t="s">
        <v>1034</v>
      </c>
      <c r="D121" s="352"/>
      <c r="E121" s="352"/>
      <c r="F121" s="568"/>
      <c r="G121" s="568"/>
      <c r="H121" s="384"/>
    </row>
    <row r="122" spans="2:8">
      <c r="B122" s="378"/>
      <c r="C122" s="693" t="s">
        <v>568</v>
      </c>
      <c r="D122" s="352"/>
      <c r="E122" s="352"/>
      <c r="F122" s="568"/>
      <c r="G122" s="568"/>
      <c r="H122" s="384"/>
    </row>
    <row r="123" spans="2:8" ht="54">
      <c r="B123" s="378"/>
      <c r="C123" s="708" t="s">
        <v>1032</v>
      </c>
      <c r="D123" s="352"/>
      <c r="E123" s="352"/>
      <c r="F123" s="568"/>
      <c r="G123" s="568"/>
      <c r="H123" s="384"/>
    </row>
    <row r="124" spans="2:8" ht="27">
      <c r="B124" s="378"/>
      <c r="C124" s="693" t="s">
        <v>569</v>
      </c>
      <c r="D124" s="352"/>
      <c r="E124" s="352"/>
      <c r="F124" s="568"/>
      <c r="G124" s="568"/>
      <c r="H124" s="384"/>
    </row>
    <row r="125" spans="2:8" ht="40.5">
      <c r="B125" s="378"/>
      <c r="C125" s="708" t="s">
        <v>570</v>
      </c>
      <c r="D125" s="352"/>
      <c r="E125" s="352"/>
      <c r="F125" s="568"/>
      <c r="G125" s="568"/>
      <c r="H125" s="384"/>
    </row>
    <row r="126" spans="2:8" ht="27">
      <c r="B126" s="378"/>
      <c r="C126" s="708" t="s">
        <v>577</v>
      </c>
      <c r="D126" s="352"/>
      <c r="E126" s="352"/>
      <c r="F126" s="568"/>
      <c r="G126" s="568"/>
      <c r="H126" s="384"/>
    </row>
    <row r="127" spans="2:8">
      <c r="B127" s="378"/>
      <c r="C127" s="693" t="s">
        <v>580</v>
      </c>
      <c r="D127" s="352" t="s">
        <v>59</v>
      </c>
      <c r="E127" s="352">
        <v>2</v>
      </c>
      <c r="F127" s="385">
        <v>0</v>
      </c>
      <c r="G127" s="568">
        <f>+E127*F127</f>
        <v>0</v>
      </c>
      <c r="H127" s="386"/>
    </row>
    <row r="128" spans="2:8">
      <c r="B128" s="373"/>
      <c r="C128" s="693" t="s">
        <v>581</v>
      </c>
      <c r="D128" s="352"/>
      <c r="E128" s="375"/>
      <c r="F128" s="559"/>
      <c r="G128" s="559"/>
      <c r="H128" s="377"/>
    </row>
    <row r="129" spans="2:8">
      <c r="B129" s="378"/>
      <c r="C129" s="693" t="s">
        <v>582</v>
      </c>
      <c r="D129" s="352"/>
      <c r="E129" s="352"/>
      <c r="F129" s="568"/>
      <c r="G129" s="568"/>
      <c r="H129" s="384"/>
    </row>
    <row r="130" spans="2:8">
      <c r="B130" s="378"/>
      <c r="C130" s="693"/>
      <c r="D130" s="352"/>
      <c r="E130" s="352"/>
      <c r="F130" s="568"/>
      <c r="G130" s="568"/>
      <c r="H130" s="384"/>
    </row>
    <row r="131" spans="2:8">
      <c r="B131" s="378"/>
      <c r="C131" s="693"/>
      <c r="D131" s="352"/>
      <c r="E131" s="352"/>
      <c r="F131" s="568"/>
      <c r="G131" s="568"/>
      <c r="H131" s="384"/>
    </row>
    <row r="132" spans="2:8" ht="54">
      <c r="B132" s="217" t="s">
        <v>583</v>
      </c>
      <c r="C132" s="706" t="s">
        <v>1036</v>
      </c>
      <c r="D132" s="352"/>
      <c r="E132" s="352"/>
      <c r="F132" s="559"/>
      <c r="G132" s="559"/>
      <c r="H132" s="380"/>
    </row>
    <row r="133" spans="2:8" ht="27">
      <c r="B133" s="378"/>
      <c r="C133" s="693" t="s">
        <v>1031</v>
      </c>
      <c r="D133" s="352"/>
      <c r="E133" s="352"/>
      <c r="F133" s="559"/>
      <c r="G133" s="559"/>
      <c r="H133" s="380"/>
    </row>
    <row r="134" spans="2:8" ht="40.5">
      <c r="B134" s="378"/>
      <c r="C134" s="708" t="s">
        <v>576</v>
      </c>
      <c r="D134" s="352"/>
      <c r="E134" s="352"/>
      <c r="F134" s="559"/>
      <c r="G134" s="559"/>
      <c r="H134" s="380"/>
    </row>
    <row r="135" spans="2:8" ht="54">
      <c r="B135" s="378"/>
      <c r="C135" s="708" t="s">
        <v>1034</v>
      </c>
      <c r="D135" s="352"/>
      <c r="E135" s="352"/>
      <c r="F135" s="559"/>
      <c r="G135" s="559"/>
      <c r="H135" s="380"/>
    </row>
    <row r="136" spans="2:8">
      <c r="B136" s="378"/>
      <c r="C136" s="707" t="s">
        <v>567</v>
      </c>
      <c r="D136" s="352"/>
      <c r="E136" s="352"/>
      <c r="F136" s="559"/>
      <c r="G136" s="559"/>
      <c r="H136" s="380"/>
    </row>
    <row r="137" spans="2:8">
      <c r="B137" s="378"/>
      <c r="C137" s="693" t="s">
        <v>568</v>
      </c>
      <c r="D137" s="352"/>
      <c r="E137" s="352"/>
      <c r="F137" s="559"/>
      <c r="G137" s="559"/>
      <c r="H137" s="380"/>
    </row>
    <row r="138" spans="2:8" ht="54">
      <c r="B138" s="378"/>
      <c r="C138" s="708" t="s">
        <v>1032</v>
      </c>
      <c r="D138" s="352"/>
      <c r="E138" s="352"/>
      <c r="F138" s="559"/>
      <c r="G138" s="559"/>
      <c r="H138" s="380"/>
    </row>
    <row r="139" spans="2:8" ht="27">
      <c r="B139" s="378"/>
      <c r="C139" s="693" t="s">
        <v>569</v>
      </c>
      <c r="D139" s="352"/>
      <c r="E139" s="352"/>
      <c r="F139" s="559"/>
      <c r="G139" s="559"/>
      <c r="H139" s="380"/>
    </row>
    <row r="140" spans="2:8" ht="40.5">
      <c r="B140" s="378"/>
      <c r="C140" s="708" t="s">
        <v>570</v>
      </c>
      <c r="D140" s="352"/>
      <c r="E140" s="352"/>
      <c r="F140" s="559"/>
      <c r="G140" s="559"/>
      <c r="H140" s="380"/>
    </row>
    <row r="141" spans="2:8">
      <c r="B141" s="378"/>
      <c r="C141" s="709" t="s">
        <v>571</v>
      </c>
      <c r="D141" s="352"/>
      <c r="E141" s="352"/>
      <c r="F141" s="559"/>
      <c r="G141" s="559"/>
      <c r="H141" s="380"/>
    </row>
    <row r="142" spans="2:8" ht="27">
      <c r="B142" s="378"/>
      <c r="C142" s="708" t="s">
        <v>577</v>
      </c>
      <c r="D142" s="352"/>
      <c r="E142" s="352"/>
      <c r="F142" s="559"/>
      <c r="G142" s="559"/>
      <c r="H142" s="380"/>
    </row>
    <row r="143" spans="2:8">
      <c r="B143" s="378"/>
      <c r="C143" s="693" t="s">
        <v>584</v>
      </c>
      <c r="D143" s="352" t="s">
        <v>59</v>
      </c>
      <c r="E143" s="352">
        <v>2</v>
      </c>
      <c r="F143" s="385">
        <v>0</v>
      </c>
      <c r="G143" s="568">
        <f>+E143*F143</f>
        <v>0</v>
      </c>
      <c r="H143" s="386"/>
    </row>
    <row r="144" spans="2:8">
      <c r="B144" s="378"/>
      <c r="C144" s="693" t="s">
        <v>581</v>
      </c>
      <c r="D144" s="352"/>
      <c r="E144" s="375"/>
      <c r="F144" s="559"/>
      <c r="G144" s="559"/>
      <c r="H144" s="377"/>
    </row>
    <row r="145" spans="2:10">
      <c r="B145" s="378"/>
      <c r="C145" s="693" t="s">
        <v>585</v>
      </c>
      <c r="D145" s="352"/>
      <c r="E145" s="352"/>
      <c r="F145" s="568"/>
      <c r="G145" s="568"/>
      <c r="H145" s="384"/>
    </row>
    <row r="146" spans="2:10">
      <c r="B146" s="387"/>
      <c r="C146" s="710"/>
      <c r="D146" s="374"/>
      <c r="E146" s="374"/>
      <c r="F146" s="569"/>
      <c r="G146" s="569"/>
      <c r="H146" s="388"/>
    </row>
    <row r="147" spans="2:10">
      <c r="B147" s="223"/>
      <c r="C147" s="693"/>
      <c r="D147" s="352"/>
      <c r="E147" s="352"/>
      <c r="F147" s="568"/>
      <c r="G147" s="568"/>
      <c r="H147" s="384"/>
    </row>
    <row r="148" spans="2:10" ht="67.5">
      <c r="B148" s="357" t="s">
        <v>586</v>
      </c>
      <c r="C148" s="693" t="s">
        <v>1127</v>
      </c>
      <c r="D148" s="352"/>
      <c r="E148" s="352"/>
      <c r="F148" s="568"/>
      <c r="G148" s="568"/>
      <c r="H148" s="384"/>
    </row>
    <row r="149" spans="2:10" ht="40.5">
      <c r="B149" s="389"/>
      <c r="C149" s="693" t="s">
        <v>588</v>
      </c>
      <c r="D149" s="352"/>
      <c r="E149" s="390"/>
      <c r="F149" s="559"/>
      <c r="G149" s="568"/>
      <c r="H149" s="384"/>
    </row>
    <row r="150" spans="2:10">
      <c r="B150" s="389"/>
      <c r="C150" s="693" t="s">
        <v>590</v>
      </c>
      <c r="D150" s="352"/>
      <c r="E150" s="352"/>
      <c r="F150" s="568"/>
      <c r="G150" s="568"/>
      <c r="H150" s="384"/>
      <c r="J150" s="348"/>
    </row>
    <row r="151" spans="2:10">
      <c r="B151" s="223"/>
      <c r="C151" s="711" t="s">
        <v>589</v>
      </c>
      <c r="D151" s="352"/>
      <c r="E151" s="352"/>
      <c r="F151" s="568"/>
      <c r="G151" s="568"/>
      <c r="H151" s="384"/>
    </row>
    <row r="152" spans="2:10">
      <c r="B152" s="223"/>
      <c r="C152" s="711"/>
      <c r="D152" s="352"/>
      <c r="E152" s="352"/>
      <c r="F152" s="568"/>
      <c r="G152" s="568"/>
      <c r="H152" s="384"/>
    </row>
    <row r="153" spans="2:10" ht="27">
      <c r="B153" s="357" t="s">
        <v>592</v>
      </c>
      <c r="C153" s="693" t="s">
        <v>593</v>
      </c>
      <c r="D153" s="352"/>
      <c r="E153" s="352"/>
      <c r="F153" s="559"/>
      <c r="G153" s="559"/>
      <c r="H153" s="347"/>
    </row>
    <row r="154" spans="2:10">
      <c r="B154" s="391"/>
      <c r="C154" s="220" t="s">
        <v>594</v>
      </c>
      <c r="D154" s="352"/>
      <c r="E154" s="352"/>
      <c r="F154" s="559"/>
      <c r="G154" s="559"/>
      <c r="H154" s="347"/>
    </row>
    <row r="155" spans="2:10">
      <c r="B155" s="391"/>
      <c r="C155" s="220" t="s">
        <v>595</v>
      </c>
      <c r="D155" s="352"/>
      <c r="E155" s="352"/>
      <c r="F155" s="559"/>
      <c r="G155" s="559"/>
      <c r="H155" s="347"/>
    </row>
    <row r="156" spans="2:10">
      <c r="B156" s="391"/>
      <c r="C156" s="220" t="s">
        <v>596</v>
      </c>
      <c r="D156" s="352"/>
      <c r="E156" s="352"/>
      <c r="F156" s="559"/>
      <c r="G156" s="559"/>
      <c r="H156" s="347"/>
    </row>
    <row r="157" spans="2:10">
      <c r="B157" s="391" t="s">
        <v>591</v>
      </c>
      <c r="C157" s="220" t="s">
        <v>597</v>
      </c>
      <c r="D157" s="352"/>
      <c r="E157" s="352"/>
      <c r="F157" s="559"/>
      <c r="G157" s="559"/>
      <c r="H157" s="347"/>
    </row>
    <row r="158" spans="2:10">
      <c r="B158" s="391"/>
      <c r="C158" s="220" t="s">
        <v>598</v>
      </c>
      <c r="D158" s="352"/>
      <c r="E158" s="352"/>
      <c r="F158" s="559"/>
      <c r="G158" s="559"/>
      <c r="H158" s="347"/>
    </row>
    <row r="159" spans="2:10">
      <c r="B159" s="391"/>
      <c r="C159" s="220" t="s">
        <v>599</v>
      </c>
      <c r="D159" s="352"/>
      <c r="E159" s="352"/>
      <c r="F159" s="559"/>
      <c r="G159" s="559"/>
      <c r="H159" s="347"/>
    </row>
    <row r="160" spans="2:10">
      <c r="B160" s="391" t="s">
        <v>591</v>
      </c>
      <c r="C160" s="693" t="s">
        <v>600</v>
      </c>
      <c r="D160" s="352"/>
      <c r="E160" s="352"/>
      <c r="F160" s="559"/>
      <c r="G160" s="559"/>
      <c r="H160" s="347"/>
    </row>
    <row r="161" spans="2:8" ht="27">
      <c r="B161" s="391"/>
      <c r="C161" s="693" t="s">
        <v>601</v>
      </c>
      <c r="D161" s="352"/>
      <c r="E161" s="352"/>
      <c r="F161" s="559"/>
      <c r="G161" s="559"/>
      <c r="H161" s="347"/>
    </row>
    <row r="162" spans="2:8">
      <c r="B162" s="391"/>
      <c r="C162" s="693" t="s">
        <v>602</v>
      </c>
      <c r="D162" s="352"/>
      <c r="E162" s="352"/>
      <c r="F162" s="559"/>
      <c r="G162" s="559"/>
      <c r="H162" s="347"/>
    </row>
    <row r="163" spans="2:8">
      <c r="B163" s="391" t="s">
        <v>591</v>
      </c>
      <c r="C163" s="220" t="s">
        <v>603</v>
      </c>
      <c r="D163" s="352"/>
      <c r="E163" s="352"/>
      <c r="F163" s="559"/>
      <c r="G163" s="559"/>
      <c r="H163" s="347"/>
    </row>
    <row r="164" spans="2:8">
      <c r="B164" s="391"/>
      <c r="C164" s="220" t="s">
        <v>604</v>
      </c>
      <c r="D164" s="352"/>
      <c r="E164" s="352"/>
      <c r="F164" s="559"/>
      <c r="G164" s="559"/>
      <c r="H164" s="347"/>
    </row>
    <row r="165" spans="2:8">
      <c r="B165" s="391" t="s">
        <v>591</v>
      </c>
      <c r="C165" s="220" t="s">
        <v>605</v>
      </c>
      <c r="D165" s="352"/>
      <c r="E165" s="352"/>
      <c r="F165" s="559"/>
      <c r="G165" s="559"/>
      <c r="H165" s="347"/>
    </row>
    <row r="166" spans="2:8">
      <c r="B166" s="391" t="s">
        <v>591</v>
      </c>
      <c r="C166" s="220" t="s">
        <v>1037</v>
      </c>
      <c r="D166" s="352"/>
      <c r="E166" s="352"/>
      <c r="F166" s="559"/>
      <c r="G166" s="559"/>
      <c r="H166" s="347"/>
    </row>
    <row r="167" spans="2:8">
      <c r="B167" s="391"/>
      <c r="C167" s="712" t="s">
        <v>606</v>
      </c>
      <c r="D167" s="352"/>
      <c r="E167" s="352"/>
      <c r="F167" s="559"/>
      <c r="G167" s="559"/>
      <c r="H167" s="347"/>
    </row>
    <row r="168" spans="2:8">
      <c r="B168" s="391"/>
      <c r="C168" s="220" t="s">
        <v>607</v>
      </c>
      <c r="D168" s="352" t="s">
        <v>59</v>
      </c>
      <c r="E168" s="352">
        <v>2</v>
      </c>
      <c r="F168" s="385">
        <v>0</v>
      </c>
      <c r="G168" s="568">
        <f>+E168*F168</f>
        <v>0</v>
      </c>
      <c r="H168" s="386"/>
    </row>
    <row r="169" spans="2:8">
      <c r="B169" s="391"/>
      <c r="C169" s="706"/>
      <c r="D169" s="352"/>
      <c r="E169" s="352"/>
      <c r="F169" s="568"/>
      <c r="G169" s="568"/>
      <c r="H169" s="384"/>
    </row>
    <row r="170" spans="2:8" ht="27">
      <c r="B170" s="357" t="s">
        <v>608</v>
      </c>
      <c r="C170" s="708" t="s">
        <v>1038</v>
      </c>
      <c r="D170" s="352"/>
      <c r="E170" s="352"/>
      <c r="F170" s="568"/>
      <c r="G170" s="568"/>
      <c r="H170" s="384"/>
    </row>
    <row r="171" spans="2:8" ht="27">
      <c r="B171" s="391"/>
      <c r="C171" s="708" t="s">
        <v>609</v>
      </c>
      <c r="D171" s="352"/>
      <c r="E171" s="352"/>
      <c r="F171" s="568"/>
      <c r="G171" s="568"/>
      <c r="H171" s="384"/>
    </row>
    <row r="172" spans="2:8">
      <c r="B172" s="391"/>
      <c r="C172" s="713" t="s">
        <v>610</v>
      </c>
      <c r="D172" s="392" t="s">
        <v>310</v>
      </c>
      <c r="E172" s="375">
        <v>84</v>
      </c>
      <c r="F172" s="385">
        <v>0</v>
      </c>
      <c r="G172" s="568">
        <f>+E172*F172</f>
        <v>0</v>
      </c>
      <c r="H172" s="676"/>
    </row>
    <row r="173" spans="2:8">
      <c r="B173" s="391"/>
      <c r="C173" s="713" t="s">
        <v>611</v>
      </c>
      <c r="D173" s="392" t="s">
        <v>310</v>
      </c>
      <c r="E173" s="375">
        <v>130</v>
      </c>
      <c r="F173" s="385">
        <v>0</v>
      </c>
      <c r="G173" s="568">
        <f>+E173*F173</f>
        <v>0</v>
      </c>
      <c r="H173" s="676"/>
    </row>
    <row r="174" spans="2:8">
      <c r="B174" s="391"/>
      <c r="C174" s="713" t="s">
        <v>612</v>
      </c>
      <c r="D174" s="392" t="s">
        <v>310</v>
      </c>
      <c r="E174" s="375">
        <v>84</v>
      </c>
      <c r="F174" s="385">
        <v>0</v>
      </c>
      <c r="G174" s="568">
        <f>+E174*F174</f>
        <v>0</v>
      </c>
      <c r="H174" s="676"/>
    </row>
    <row r="175" spans="2:8">
      <c r="B175" s="391"/>
      <c r="C175" s="713" t="s">
        <v>613</v>
      </c>
      <c r="D175" s="352" t="s">
        <v>310</v>
      </c>
      <c r="E175" s="375">
        <v>110</v>
      </c>
      <c r="F175" s="385">
        <v>0</v>
      </c>
      <c r="G175" s="568">
        <f>+E175*F175</f>
        <v>0</v>
      </c>
      <c r="H175" s="676"/>
    </row>
    <row r="176" spans="2:8">
      <c r="B176" s="391"/>
      <c r="C176" s="693" t="s">
        <v>614</v>
      </c>
      <c r="D176" s="352" t="s">
        <v>310</v>
      </c>
      <c r="E176" s="375">
        <v>30</v>
      </c>
      <c r="F176" s="385">
        <v>0</v>
      </c>
      <c r="G176" s="568">
        <f>+E176*F176</f>
        <v>0</v>
      </c>
      <c r="H176" s="676"/>
    </row>
    <row r="177" spans="2:8">
      <c r="B177" s="391"/>
      <c r="C177" s="706"/>
      <c r="D177" s="352"/>
      <c r="E177" s="352"/>
      <c r="F177" s="568"/>
      <c r="G177" s="559"/>
      <c r="H177" s="384"/>
    </row>
    <row r="178" spans="2:8" ht="40.5">
      <c r="B178" s="357" t="s">
        <v>615</v>
      </c>
      <c r="C178" s="693" t="s">
        <v>616</v>
      </c>
      <c r="D178" s="352"/>
      <c r="E178" s="352"/>
      <c r="F178" s="568"/>
      <c r="G178" s="559"/>
      <c r="H178" s="384"/>
    </row>
    <row r="179" spans="2:8">
      <c r="B179" s="223"/>
      <c r="C179" s="693" t="s">
        <v>617</v>
      </c>
      <c r="D179" s="352"/>
      <c r="E179" s="352"/>
      <c r="F179" s="568"/>
      <c r="G179" s="559"/>
      <c r="H179" s="384"/>
    </row>
    <row r="180" spans="2:8" ht="27">
      <c r="B180" s="223"/>
      <c r="C180" s="693" t="s">
        <v>618</v>
      </c>
      <c r="D180" s="352"/>
      <c r="E180" s="352"/>
      <c r="F180" s="568"/>
      <c r="G180" s="559"/>
      <c r="H180" s="384"/>
    </row>
    <row r="181" spans="2:8">
      <c r="B181" s="223"/>
      <c r="C181" s="693" t="s">
        <v>619</v>
      </c>
      <c r="D181" s="352"/>
      <c r="E181" s="352"/>
      <c r="F181" s="568"/>
      <c r="G181" s="559"/>
      <c r="H181" s="384"/>
    </row>
    <row r="182" spans="2:8">
      <c r="B182" s="223"/>
      <c r="C182" s="693" t="s">
        <v>620</v>
      </c>
      <c r="D182" s="392" t="s">
        <v>310</v>
      </c>
      <c r="E182" s="375">
        <v>84</v>
      </c>
      <c r="F182" s="385">
        <v>0</v>
      </c>
      <c r="G182" s="568">
        <f>+E182*F182</f>
        <v>0</v>
      </c>
      <c r="H182" s="386"/>
    </row>
    <row r="183" spans="2:8">
      <c r="B183" s="391"/>
      <c r="C183" s="693" t="s">
        <v>621</v>
      </c>
      <c r="D183" s="392" t="s">
        <v>310</v>
      </c>
      <c r="E183" s="375">
        <v>130</v>
      </c>
      <c r="F183" s="385">
        <v>0</v>
      </c>
      <c r="G183" s="568">
        <f>+E183*F183</f>
        <v>0</v>
      </c>
      <c r="H183" s="386"/>
    </row>
    <row r="184" spans="2:8">
      <c r="B184" s="391"/>
      <c r="C184" s="693" t="s">
        <v>622</v>
      </c>
      <c r="D184" s="392" t="s">
        <v>310</v>
      </c>
      <c r="E184" s="375">
        <v>84</v>
      </c>
      <c r="F184" s="385">
        <v>0</v>
      </c>
      <c r="G184" s="568">
        <f>+E184*F184</f>
        <v>0</v>
      </c>
      <c r="H184" s="386"/>
    </row>
    <row r="185" spans="2:8">
      <c r="B185" s="391"/>
      <c r="C185" s="713" t="s">
        <v>623</v>
      </c>
      <c r="D185" s="392" t="s">
        <v>310</v>
      </c>
      <c r="E185" s="375">
        <v>110</v>
      </c>
      <c r="F185" s="385">
        <v>0</v>
      </c>
      <c r="G185" s="568">
        <f>+E185*F185</f>
        <v>0</v>
      </c>
      <c r="H185" s="386"/>
    </row>
    <row r="186" spans="2:8">
      <c r="B186" s="391"/>
      <c r="C186" s="713" t="s">
        <v>624</v>
      </c>
      <c r="D186" s="392" t="s">
        <v>310</v>
      </c>
      <c r="E186" s="375">
        <v>30</v>
      </c>
      <c r="F186" s="385">
        <v>0</v>
      </c>
      <c r="G186" s="568">
        <f>+E186*F186</f>
        <v>0</v>
      </c>
      <c r="H186" s="386"/>
    </row>
    <row r="187" spans="2:8">
      <c r="B187" s="391"/>
      <c r="C187" s="713"/>
      <c r="D187" s="392"/>
      <c r="E187" s="375"/>
      <c r="F187" s="568"/>
      <c r="G187" s="568"/>
      <c r="H187" s="384"/>
    </row>
    <row r="188" spans="2:8" ht="54">
      <c r="B188" s="357" t="s">
        <v>625</v>
      </c>
      <c r="C188" s="693" t="s">
        <v>626</v>
      </c>
      <c r="D188" s="352"/>
      <c r="E188" s="352"/>
      <c r="F188" s="568"/>
      <c r="G188" s="559"/>
      <c r="H188" s="384"/>
    </row>
    <row r="189" spans="2:8">
      <c r="B189" s="357"/>
      <c r="C189" s="693" t="s">
        <v>620</v>
      </c>
      <c r="D189" s="352" t="s">
        <v>59</v>
      </c>
      <c r="E189" s="375">
        <v>40</v>
      </c>
      <c r="F189" s="385">
        <v>0</v>
      </c>
      <c r="G189" s="568">
        <f>+E189*F189</f>
        <v>0</v>
      </c>
      <c r="H189" s="386"/>
    </row>
    <row r="190" spans="2:8">
      <c r="B190" s="391"/>
      <c r="C190" s="693" t="s">
        <v>621</v>
      </c>
      <c r="D190" s="352" t="s">
        <v>59</v>
      </c>
      <c r="E190" s="375">
        <v>66</v>
      </c>
      <c r="F190" s="385">
        <v>0</v>
      </c>
      <c r="G190" s="568">
        <f>+E190*F190</f>
        <v>0</v>
      </c>
      <c r="H190" s="386"/>
    </row>
    <row r="191" spans="2:8">
      <c r="B191" s="391"/>
      <c r="C191" s="693" t="s">
        <v>622</v>
      </c>
      <c r="D191" s="352" t="s">
        <v>59</v>
      </c>
      <c r="E191" s="375">
        <v>40</v>
      </c>
      <c r="F191" s="385">
        <v>0</v>
      </c>
      <c r="G191" s="568">
        <f>+E191*F191</f>
        <v>0</v>
      </c>
      <c r="H191" s="386"/>
    </row>
    <row r="192" spans="2:8">
      <c r="B192" s="391"/>
      <c r="C192" s="693" t="s">
        <v>623</v>
      </c>
      <c r="D192" s="352" t="s">
        <v>59</v>
      </c>
      <c r="E192" s="352">
        <v>60</v>
      </c>
      <c r="F192" s="385">
        <v>0</v>
      </c>
      <c r="G192" s="568">
        <f>+E192*F192</f>
        <v>0</v>
      </c>
      <c r="H192" s="386"/>
    </row>
    <row r="193" spans="2:8">
      <c r="B193" s="391"/>
      <c r="C193" s="693" t="s">
        <v>627</v>
      </c>
      <c r="D193" s="352" t="s">
        <v>59</v>
      </c>
      <c r="E193" s="375">
        <v>15</v>
      </c>
      <c r="F193" s="385">
        <v>0</v>
      </c>
      <c r="G193" s="568">
        <f>+E193*F193</f>
        <v>0</v>
      </c>
      <c r="H193" s="386"/>
    </row>
    <row r="194" spans="2:8">
      <c r="B194" s="391"/>
      <c r="C194" s="693"/>
      <c r="D194" s="352"/>
      <c r="E194" s="375"/>
      <c r="F194" s="568"/>
      <c r="G194" s="568"/>
      <c r="H194" s="384"/>
    </row>
    <row r="195" spans="2:8" ht="54">
      <c r="B195" s="357" t="s">
        <v>628</v>
      </c>
      <c r="C195" s="693" t="s">
        <v>629</v>
      </c>
      <c r="D195" s="352"/>
      <c r="E195" s="352"/>
      <c r="F195" s="559"/>
      <c r="G195" s="559"/>
      <c r="H195" s="394"/>
    </row>
    <row r="196" spans="2:8" ht="67.5">
      <c r="B196" s="391"/>
      <c r="C196" s="693" t="s">
        <v>630</v>
      </c>
      <c r="D196" s="352"/>
      <c r="E196" s="352"/>
      <c r="F196" s="559"/>
      <c r="G196" s="559"/>
      <c r="H196" s="394"/>
    </row>
    <row r="197" spans="2:8" ht="40.5">
      <c r="B197" s="391"/>
      <c r="C197" s="693" t="s">
        <v>1305</v>
      </c>
      <c r="D197" s="352"/>
      <c r="E197" s="352"/>
      <c r="F197" s="559"/>
      <c r="G197" s="559"/>
      <c r="H197" s="394"/>
    </row>
    <row r="198" spans="2:8">
      <c r="B198" s="391"/>
      <c r="C198" s="693" t="s">
        <v>631</v>
      </c>
      <c r="D198" s="352" t="s">
        <v>59</v>
      </c>
      <c r="E198" s="352">
        <v>1</v>
      </c>
      <c r="F198" s="385">
        <v>0</v>
      </c>
      <c r="G198" s="568">
        <f>+E198*F198</f>
        <v>0</v>
      </c>
      <c r="H198" s="386"/>
    </row>
    <row r="199" spans="2:8">
      <c r="B199" s="391"/>
      <c r="C199" s="693" t="s">
        <v>632</v>
      </c>
      <c r="D199" s="352" t="s">
        <v>59</v>
      </c>
      <c r="E199" s="352">
        <v>2</v>
      </c>
      <c r="F199" s="385">
        <v>0</v>
      </c>
      <c r="G199" s="568">
        <f>+E199*F199</f>
        <v>0</v>
      </c>
      <c r="H199" s="386"/>
    </row>
    <row r="200" spans="2:8">
      <c r="B200" s="391"/>
      <c r="C200" s="693" t="s">
        <v>633</v>
      </c>
      <c r="D200" s="352" t="s">
        <v>59</v>
      </c>
      <c r="E200" s="352">
        <v>1</v>
      </c>
      <c r="F200" s="385">
        <v>0</v>
      </c>
      <c r="G200" s="568">
        <f>+E200*F200</f>
        <v>0</v>
      </c>
      <c r="H200" s="386"/>
    </row>
    <row r="201" spans="2:8">
      <c r="B201" s="391"/>
      <c r="C201" s="693"/>
      <c r="D201" s="352"/>
      <c r="E201" s="375"/>
      <c r="F201" s="568"/>
      <c r="G201" s="568"/>
      <c r="H201" s="384"/>
    </row>
    <row r="202" spans="2:8">
      <c r="B202" s="357" t="s">
        <v>539</v>
      </c>
      <c r="C202" s="693" t="s">
        <v>634</v>
      </c>
      <c r="D202" s="352"/>
      <c r="E202" s="352"/>
      <c r="F202" s="568"/>
      <c r="G202" s="559"/>
      <c r="H202" s="384"/>
    </row>
    <row r="203" spans="2:8">
      <c r="B203" s="223"/>
      <c r="C203" s="693" t="s">
        <v>635</v>
      </c>
      <c r="D203" s="352"/>
      <c r="E203" s="352"/>
      <c r="F203" s="568"/>
      <c r="G203" s="559"/>
      <c r="H203" s="384"/>
    </row>
    <row r="204" spans="2:8">
      <c r="B204" s="223"/>
      <c r="C204" s="693" t="s">
        <v>636</v>
      </c>
      <c r="D204" s="352" t="s">
        <v>103</v>
      </c>
      <c r="E204" s="352">
        <v>146</v>
      </c>
      <c r="F204" s="385">
        <v>0</v>
      </c>
      <c r="G204" s="568">
        <f>+E204*F204</f>
        <v>0</v>
      </c>
      <c r="H204" s="386"/>
    </row>
    <row r="205" spans="2:8">
      <c r="B205" s="391"/>
      <c r="C205" s="706"/>
      <c r="D205" s="352"/>
      <c r="E205" s="352"/>
      <c r="F205" s="559"/>
      <c r="G205" s="559"/>
      <c r="H205" s="347"/>
    </row>
    <row r="206" spans="2:8">
      <c r="B206" s="357" t="s">
        <v>637</v>
      </c>
      <c r="C206" s="693" t="s">
        <v>638</v>
      </c>
      <c r="D206" s="352" t="s">
        <v>170</v>
      </c>
      <c r="E206" s="352">
        <v>1</v>
      </c>
      <c r="F206" s="385">
        <v>0</v>
      </c>
      <c r="G206" s="568">
        <f>F206*E206</f>
        <v>0</v>
      </c>
      <c r="H206" s="676"/>
    </row>
    <row r="207" spans="2:8">
      <c r="B207" s="223"/>
      <c r="C207" s="693"/>
      <c r="D207" s="352"/>
      <c r="E207" s="352"/>
      <c r="F207" s="568"/>
      <c r="G207" s="559"/>
      <c r="H207" s="384"/>
    </row>
    <row r="208" spans="2:8">
      <c r="B208" s="357" t="s">
        <v>639</v>
      </c>
      <c r="C208" s="714" t="s">
        <v>640</v>
      </c>
      <c r="D208" s="352" t="s">
        <v>641</v>
      </c>
      <c r="E208" s="352">
        <v>1</v>
      </c>
      <c r="F208" s="385">
        <v>0</v>
      </c>
      <c r="G208" s="568">
        <f>F208*E208</f>
        <v>0</v>
      </c>
      <c r="H208" s="676"/>
    </row>
    <row r="209" spans="2:8" ht="27">
      <c r="B209" s="223"/>
      <c r="C209" s="714" t="s">
        <v>642</v>
      </c>
      <c r="D209" s="352"/>
      <c r="E209" s="395"/>
      <c r="F209" s="568"/>
      <c r="G209" s="559"/>
      <c r="H209" s="384"/>
    </row>
    <row r="210" spans="2:8">
      <c r="B210" s="223"/>
      <c r="C210" s="714" t="s">
        <v>643</v>
      </c>
      <c r="D210" s="352"/>
      <c r="E210" s="395"/>
      <c r="F210" s="568"/>
      <c r="G210" s="559"/>
      <c r="H210" s="384"/>
    </row>
    <row r="211" spans="2:8">
      <c r="B211" s="223"/>
      <c r="C211" s="714" t="s">
        <v>644</v>
      </c>
      <c r="D211" s="352"/>
      <c r="E211" s="395"/>
      <c r="F211" s="568"/>
      <c r="G211" s="559"/>
      <c r="H211" s="384"/>
    </row>
    <row r="212" spans="2:8">
      <c r="B212" s="391"/>
      <c r="C212" s="715"/>
      <c r="D212" s="352"/>
      <c r="E212" s="395"/>
      <c r="F212" s="568"/>
      <c r="G212" s="559"/>
      <c r="H212" s="384"/>
    </row>
    <row r="213" spans="2:8" ht="27">
      <c r="B213" s="357" t="s">
        <v>645</v>
      </c>
      <c r="C213" s="714" t="s">
        <v>646</v>
      </c>
      <c r="D213" s="352" t="s">
        <v>641</v>
      </c>
      <c r="E213" s="352">
        <v>1</v>
      </c>
      <c r="F213" s="385">
        <v>0</v>
      </c>
      <c r="G213" s="568">
        <f>F213*E213</f>
        <v>0</v>
      </c>
      <c r="H213" s="676"/>
    </row>
    <row r="214" spans="2:8">
      <c r="B214" s="357"/>
      <c r="C214" s="714"/>
      <c r="D214" s="352"/>
      <c r="E214" s="352"/>
      <c r="F214" s="568"/>
      <c r="G214" s="559"/>
      <c r="H214" s="384"/>
    </row>
    <row r="215" spans="2:8">
      <c r="B215" s="357" t="s">
        <v>647</v>
      </c>
      <c r="C215" s="716" t="s">
        <v>648</v>
      </c>
      <c r="D215" s="352" t="s">
        <v>641</v>
      </c>
      <c r="E215" s="352">
        <v>1</v>
      </c>
      <c r="F215" s="385">
        <v>0</v>
      </c>
      <c r="G215" s="568">
        <f>F215*E215</f>
        <v>0</v>
      </c>
      <c r="H215" s="676"/>
    </row>
    <row r="216" spans="2:8">
      <c r="B216" s="357"/>
      <c r="C216" s="716"/>
      <c r="D216" s="352"/>
      <c r="E216" s="352"/>
      <c r="F216" s="568"/>
      <c r="G216" s="568"/>
      <c r="H216" s="396"/>
    </row>
    <row r="217" spans="2:8">
      <c r="B217" s="357"/>
      <c r="C217" s="716"/>
      <c r="D217" s="352"/>
      <c r="E217" s="352"/>
      <c r="F217" s="568"/>
      <c r="G217" s="568"/>
      <c r="H217" s="396"/>
    </row>
    <row r="218" spans="2:8">
      <c r="B218" s="397">
        <v>12</v>
      </c>
      <c r="C218" s="717" t="s">
        <v>649</v>
      </c>
      <c r="D218" s="352"/>
      <c r="E218" s="352"/>
      <c r="F218" s="568"/>
      <c r="G218" s="568"/>
      <c r="H218" s="396"/>
    </row>
    <row r="219" spans="2:8">
      <c r="B219" s="357"/>
      <c r="C219" s="717"/>
      <c r="D219" s="352"/>
      <c r="E219" s="352"/>
      <c r="F219" s="568"/>
      <c r="G219" s="568"/>
      <c r="H219" s="396"/>
    </row>
    <row r="220" spans="2:8">
      <c r="B220" s="357"/>
      <c r="C220" s="717" t="s">
        <v>650</v>
      </c>
      <c r="D220" s="352"/>
      <c r="E220" s="352"/>
      <c r="F220" s="568"/>
      <c r="G220" s="568"/>
      <c r="H220" s="396"/>
    </row>
    <row r="221" spans="2:8">
      <c r="B221" s="357"/>
      <c r="C221" s="716" t="s">
        <v>651</v>
      </c>
      <c r="D221" s="352"/>
      <c r="E221" s="352"/>
      <c r="F221" s="568"/>
      <c r="G221" s="568"/>
      <c r="H221" s="396"/>
    </row>
    <row r="222" spans="2:8">
      <c r="B222" s="346"/>
      <c r="C222" s="718"/>
      <c r="D222" s="352"/>
      <c r="E222" s="352"/>
      <c r="F222" s="559"/>
      <c r="G222" s="568"/>
      <c r="H222" s="347"/>
    </row>
    <row r="223" spans="2:8" ht="81">
      <c r="B223" s="398" t="s">
        <v>652</v>
      </c>
      <c r="C223" s="220" t="s">
        <v>1039</v>
      </c>
      <c r="D223" s="352"/>
      <c r="E223" s="352"/>
      <c r="F223" s="559"/>
      <c r="G223" s="559"/>
      <c r="H223" s="347"/>
    </row>
    <row r="224" spans="2:8">
      <c r="B224" s="346"/>
      <c r="C224" s="719" t="s">
        <v>1040</v>
      </c>
      <c r="D224" s="352"/>
      <c r="E224" s="352"/>
      <c r="F224" s="559"/>
      <c r="G224" s="559"/>
      <c r="H224" s="347"/>
    </row>
    <row r="225" spans="2:8">
      <c r="B225" s="346"/>
      <c r="C225" s="719" t="s">
        <v>1041</v>
      </c>
      <c r="D225" s="352"/>
      <c r="E225" s="352"/>
      <c r="F225" s="559"/>
      <c r="G225" s="559"/>
      <c r="H225" s="347"/>
    </row>
    <row r="226" spans="2:8">
      <c r="B226" s="346"/>
      <c r="C226" s="719" t="s">
        <v>1042</v>
      </c>
      <c r="D226" s="352"/>
      <c r="E226" s="352"/>
      <c r="F226" s="559"/>
      <c r="G226" s="559"/>
      <c r="H226" s="347"/>
    </row>
    <row r="227" spans="2:8">
      <c r="B227" s="346"/>
      <c r="C227" s="719" t="s">
        <v>653</v>
      </c>
      <c r="D227" s="352"/>
      <c r="E227" s="352"/>
      <c r="F227" s="559"/>
      <c r="G227" s="559"/>
      <c r="H227" s="347"/>
    </row>
    <row r="228" spans="2:8">
      <c r="B228" s="346"/>
      <c r="C228" s="719" t="s">
        <v>654</v>
      </c>
      <c r="D228" s="352"/>
      <c r="E228" s="352"/>
      <c r="F228" s="559"/>
      <c r="G228" s="559"/>
      <c r="H228" s="347"/>
    </row>
    <row r="229" spans="2:8">
      <c r="B229" s="346"/>
      <c r="C229" s="220" t="s">
        <v>655</v>
      </c>
      <c r="D229" s="352"/>
      <c r="E229" s="352"/>
      <c r="F229" s="559"/>
      <c r="G229" s="559"/>
      <c r="H229" s="347"/>
    </row>
    <row r="230" spans="2:8">
      <c r="B230" s="346"/>
      <c r="C230" s="220" t="s">
        <v>656</v>
      </c>
      <c r="D230" s="352"/>
      <c r="E230" s="352"/>
      <c r="F230" s="559"/>
      <c r="G230" s="559"/>
      <c r="H230" s="347"/>
    </row>
    <row r="231" spans="2:8">
      <c r="B231" s="346"/>
      <c r="C231" s="220" t="s">
        <v>657</v>
      </c>
      <c r="D231" s="352"/>
      <c r="E231" s="352"/>
      <c r="F231" s="559"/>
      <c r="G231" s="559"/>
      <c r="H231" s="347"/>
    </row>
    <row r="232" spans="2:8">
      <c r="B232" s="346"/>
      <c r="C232" s="220" t="s">
        <v>658</v>
      </c>
      <c r="D232" s="352"/>
      <c r="E232" s="352"/>
      <c r="F232" s="559"/>
      <c r="G232" s="559"/>
      <c r="H232" s="347"/>
    </row>
    <row r="233" spans="2:8">
      <c r="B233" s="346"/>
      <c r="C233" s="220" t="s">
        <v>659</v>
      </c>
      <c r="D233" s="352"/>
      <c r="E233" s="352"/>
      <c r="F233" s="559"/>
      <c r="G233" s="559"/>
      <c r="H233" s="347"/>
    </row>
    <row r="234" spans="2:8">
      <c r="B234" s="346"/>
      <c r="C234" s="220" t="s">
        <v>660</v>
      </c>
      <c r="D234" s="352"/>
      <c r="E234" s="352"/>
      <c r="F234" s="559"/>
      <c r="G234" s="559"/>
      <c r="H234" s="347"/>
    </row>
    <row r="235" spans="2:8">
      <c r="B235" s="346"/>
      <c r="C235" s="220" t="s">
        <v>661</v>
      </c>
      <c r="D235" s="352"/>
      <c r="E235" s="352"/>
      <c r="F235" s="559"/>
      <c r="G235" s="559"/>
      <c r="H235" s="347"/>
    </row>
    <row r="236" spans="2:8">
      <c r="B236" s="346"/>
      <c r="C236" s="719" t="s">
        <v>662</v>
      </c>
      <c r="D236" s="352"/>
      <c r="E236" s="352"/>
      <c r="F236" s="559"/>
      <c r="G236" s="559"/>
      <c r="H236" s="347"/>
    </row>
    <row r="237" spans="2:8">
      <c r="B237" s="346"/>
      <c r="C237" s="719" t="s">
        <v>663</v>
      </c>
      <c r="D237" s="352"/>
      <c r="E237" s="352"/>
      <c r="F237" s="559"/>
      <c r="G237" s="559"/>
      <c r="H237" s="347"/>
    </row>
    <row r="238" spans="2:8">
      <c r="B238" s="346"/>
      <c r="C238" s="220" t="s">
        <v>664</v>
      </c>
      <c r="D238" s="352"/>
      <c r="E238" s="352"/>
      <c r="F238" s="559"/>
      <c r="G238" s="559"/>
      <c r="H238" s="347"/>
    </row>
    <row r="239" spans="2:8" ht="27">
      <c r="B239" s="346"/>
      <c r="C239" s="220" t="s">
        <v>665</v>
      </c>
      <c r="D239" s="352"/>
      <c r="E239" s="352"/>
      <c r="F239" s="559"/>
      <c r="G239" s="559"/>
      <c r="H239" s="347"/>
    </row>
    <row r="240" spans="2:8">
      <c r="B240" s="346"/>
      <c r="C240" s="220" t="s">
        <v>666</v>
      </c>
      <c r="D240" s="352"/>
      <c r="E240" s="352"/>
      <c r="F240" s="559"/>
      <c r="G240" s="559"/>
      <c r="H240" s="347"/>
    </row>
    <row r="241" spans="2:8">
      <c r="B241" s="346"/>
      <c r="C241" s="220" t="s">
        <v>667</v>
      </c>
      <c r="D241" s="352" t="s">
        <v>170</v>
      </c>
      <c r="E241" s="352">
        <v>2</v>
      </c>
      <c r="F241" s="399">
        <v>0</v>
      </c>
      <c r="G241" s="559">
        <f>E241*F241</f>
        <v>0</v>
      </c>
      <c r="H241" s="400"/>
    </row>
    <row r="242" spans="2:8">
      <c r="B242" s="346"/>
      <c r="C242" s="220"/>
      <c r="D242" s="352"/>
      <c r="E242" s="352"/>
      <c r="F242" s="559"/>
      <c r="G242" s="559"/>
      <c r="H242" s="401"/>
    </row>
    <row r="243" spans="2:8" ht="121.5">
      <c r="B243" s="398" t="s">
        <v>668</v>
      </c>
      <c r="C243" s="220" t="s">
        <v>1043</v>
      </c>
      <c r="D243" s="402"/>
      <c r="E243" s="402"/>
      <c r="F243" s="559"/>
      <c r="G243" s="559"/>
      <c r="H243" s="403"/>
    </row>
    <row r="244" spans="2:8" ht="67.5">
      <c r="B244" s="219"/>
      <c r="C244" s="220" t="s">
        <v>669</v>
      </c>
      <c r="D244" s="402"/>
      <c r="E244" s="402"/>
      <c r="F244" s="559"/>
      <c r="G244" s="559"/>
      <c r="H244" s="401"/>
    </row>
    <row r="245" spans="2:8" ht="94.5">
      <c r="B245" s="219"/>
      <c r="C245" s="694" t="s">
        <v>670</v>
      </c>
      <c r="D245" s="402"/>
      <c r="E245" s="402"/>
      <c r="F245" s="559"/>
      <c r="G245" s="559"/>
      <c r="H245" s="403"/>
    </row>
    <row r="246" spans="2:8" ht="67.5">
      <c r="B246" s="219"/>
      <c r="C246" s="694" t="s">
        <v>671</v>
      </c>
      <c r="D246" s="402"/>
      <c r="E246" s="402"/>
      <c r="F246" s="559"/>
      <c r="G246" s="559"/>
      <c r="H246" s="403"/>
    </row>
    <row r="247" spans="2:8" ht="27">
      <c r="B247" s="219"/>
      <c r="C247" s="220" t="s">
        <v>672</v>
      </c>
      <c r="D247" s="402"/>
      <c r="E247" s="402"/>
      <c r="F247" s="559"/>
      <c r="G247" s="559"/>
      <c r="H247" s="401"/>
    </row>
    <row r="248" spans="2:8">
      <c r="B248" s="391"/>
      <c r="C248" s="712" t="s">
        <v>1044</v>
      </c>
      <c r="D248" s="402"/>
      <c r="E248" s="402"/>
      <c r="F248" s="559"/>
      <c r="G248" s="559"/>
      <c r="H248" s="403"/>
    </row>
    <row r="249" spans="2:8">
      <c r="B249" s="391"/>
      <c r="C249" s="220" t="s">
        <v>673</v>
      </c>
      <c r="D249" s="402"/>
      <c r="E249" s="402"/>
      <c r="F249" s="559"/>
      <c r="G249" s="559"/>
      <c r="H249" s="403"/>
    </row>
    <row r="250" spans="2:8">
      <c r="B250" s="391"/>
      <c r="C250" s="220" t="s">
        <v>674</v>
      </c>
      <c r="D250" s="402"/>
      <c r="E250" s="402"/>
      <c r="F250" s="559"/>
      <c r="G250" s="559"/>
      <c r="H250" s="403"/>
    </row>
    <row r="251" spans="2:8">
      <c r="B251" s="391"/>
      <c r="C251" s="220" t="s">
        <v>675</v>
      </c>
      <c r="D251" s="402"/>
      <c r="E251" s="402"/>
      <c r="F251" s="559"/>
      <c r="G251" s="559"/>
      <c r="H251" s="403"/>
    </row>
    <row r="252" spans="2:8">
      <c r="B252" s="391"/>
      <c r="C252" s="220" t="s">
        <v>676</v>
      </c>
      <c r="D252" s="402"/>
      <c r="E252" s="402"/>
      <c r="F252" s="559"/>
      <c r="G252" s="559"/>
      <c r="H252" s="403"/>
    </row>
    <row r="253" spans="2:8">
      <c r="B253" s="391"/>
      <c r="C253" s="220" t="s">
        <v>677</v>
      </c>
      <c r="D253" s="402"/>
      <c r="E253" s="402"/>
      <c r="F253" s="559"/>
      <c r="G253" s="559"/>
      <c r="H253" s="403"/>
    </row>
    <row r="254" spans="2:8">
      <c r="B254" s="391"/>
      <c r="C254" s="220" t="s">
        <v>678</v>
      </c>
      <c r="D254" s="402"/>
      <c r="E254" s="402"/>
      <c r="F254" s="559"/>
      <c r="G254" s="559"/>
      <c r="H254" s="403"/>
    </row>
    <row r="255" spans="2:8">
      <c r="B255" s="391"/>
      <c r="C255" s="220" t="s">
        <v>679</v>
      </c>
      <c r="D255" s="402"/>
      <c r="E255" s="402"/>
      <c r="F255" s="559"/>
      <c r="G255" s="559"/>
      <c r="H255" s="403"/>
    </row>
    <row r="256" spans="2:8">
      <c r="B256" s="391"/>
      <c r="C256" s="220" t="s">
        <v>680</v>
      </c>
      <c r="D256" s="402"/>
      <c r="E256" s="402"/>
      <c r="F256" s="559"/>
      <c r="G256" s="559"/>
      <c r="H256" s="403"/>
    </row>
    <row r="257" spans="2:8">
      <c r="B257" s="391"/>
      <c r="C257" s="220" t="s">
        <v>681</v>
      </c>
      <c r="D257" s="352" t="s">
        <v>170</v>
      </c>
      <c r="E257" s="352">
        <v>2</v>
      </c>
      <c r="F257" s="399">
        <v>0</v>
      </c>
      <c r="G257" s="559">
        <f>E257*F257</f>
        <v>0</v>
      </c>
      <c r="H257" s="400"/>
    </row>
    <row r="258" spans="2:8">
      <c r="B258" s="221"/>
      <c r="C258" s="712"/>
      <c r="D258" s="352"/>
      <c r="E258" s="352"/>
      <c r="F258" s="559"/>
      <c r="G258" s="559"/>
      <c r="H258" s="401"/>
    </row>
    <row r="259" spans="2:8" ht="81">
      <c r="B259" s="398" t="s">
        <v>682</v>
      </c>
      <c r="C259" s="220" t="s">
        <v>683</v>
      </c>
      <c r="D259" s="402"/>
      <c r="E259" s="402"/>
      <c r="F259" s="559"/>
      <c r="G259" s="559"/>
      <c r="H259" s="403"/>
    </row>
    <row r="260" spans="2:8">
      <c r="B260" s="221"/>
      <c r="C260" s="720" t="s">
        <v>1045</v>
      </c>
      <c r="D260" s="402"/>
      <c r="E260" s="402"/>
      <c r="F260" s="559"/>
      <c r="G260" s="559"/>
      <c r="H260" s="403"/>
    </row>
    <row r="261" spans="2:8">
      <c r="B261" s="221"/>
      <c r="C261" s="721" t="s">
        <v>684</v>
      </c>
      <c r="D261" s="402"/>
      <c r="E261" s="402"/>
      <c r="F261" s="559"/>
      <c r="G261" s="559"/>
      <c r="H261" s="403"/>
    </row>
    <row r="262" spans="2:8">
      <c r="B262" s="221"/>
      <c r="C262" s="722" t="s">
        <v>685</v>
      </c>
      <c r="D262" s="402"/>
      <c r="E262" s="402"/>
      <c r="F262" s="559"/>
      <c r="G262" s="559"/>
      <c r="H262" s="403"/>
    </row>
    <row r="263" spans="2:8">
      <c r="B263" s="221"/>
      <c r="C263" s="722" t="s">
        <v>686</v>
      </c>
      <c r="D263" s="402"/>
      <c r="E263" s="402"/>
      <c r="F263" s="559"/>
      <c r="G263" s="559"/>
      <c r="H263" s="403"/>
    </row>
    <row r="264" spans="2:8">
      <c r="B264" s="221"/>
      <c r="C264" s="722" t="s">
        <v>687</v>
      </c>
      <c r="D264" s="402"/>
      <c r="E264" s="402"/>
      <c r="F264" s="559"/>
      <c r="G264" s="559"/>
      <c r="H264" s="403"/>
    </row>
    <row r="265" spans="2:8" ht="27">
      <c r="B265" s="221"/>
      <c r="C265" s="722" t="s">
        <v>688</v>
      </c>
      <c r="D265" s="402"/>
      <c r="E265" s="402"/>
      <c r="F265" s="559"/>
      <c r="G265" s="559"/>
      <c r="H265" s="403"/>
    </row>
    <row r="266" spans="2:8">
      <c r="B266" s="221"/>
      <c r="C266" s="722" t="s">
        <v>689</v>
      </c>
      <c r="D266" s="402"/>
      <c r="E266" s="402"/>
      <c r="F266" s="559"/>
      <c r="G266" s="559"/>
      <c r="H266" s="403"/>
    </row>
    <row r="267" spans="2:8">
      <c r="B267" s="221"/>
      <c r="C267" s="722" t="s">
        <v>690</v>
      </c>
      <c r="D267" s="402"/>
      <c r="E267" s="402"/>
      <c r="F267" s="559"/>
      <c r="G267" s="559"/>
      <c r="H267" s="403"/>
    </row>
    <row r="268" spans="2:8">
      <c r="B268" s="221"/>
      <c r="C268" s="722" t="s">
        <v>691</v>
      </c>
      <c r="D268" s="402"/>
      <c r="E268" s="402"/>
      <c r="F268" s="559"/>
      <c r="G268" s="559"/>
      <c r="H268" s="403"/>
    </row>
    <row r="269" spans="2:8">
      <c r="B269" s="221"/>
      <c r="C269" s="722" t="s">
        <v>692</v>
      </c>
      <c r="D269" s="402"/>
      <c r="E269" s="402"/>
      <c r="F269" s="559"/>
      <c r="G269" s="559"/>
      <c r="H269" s="403"/>
    </row>
    <row r="270" spans="2:8">
      <c r="B270" s="221"/>
      <c r="C270" s="722" t="s">
        <v>693</v>
      </c>
      <c r="D270" s="402"/>
      <c r="E270" s="402"/>
      <c r="F270" s="559"/>
      <c r="G270" s="559"/>
      <c r="H270" s="403"/>
    </row>
    <row r="271" spans="2:8">
      <c r="B271" s="221"/>
      <c r="C271" s="220" t="s">
        <v>694</v>
      </c>
      <c r="D271" s="402"/>
      <c r="E271" s="402"/>
      <c r="F271" s="559"/>
      <c r="G271" s="559"/>
      <c r="H271" s="403"/>
    </row>
    <row r="272" spans="2:8">
      <c r="B272" s="221"/>
      <c r="C272" s="220" t="s">
        <v>695</v>
      </c>
      <c r="D272" s="402"/>
      <c r="E272" s="402"/>
      <c r="F272" s="559"/>
      <c r="G272" s="559"/>
      <c r="H272" s="403"/>
    </row>
    <row r="273" spans="2:8" ht="27">
      <c r="B273" s="221"/>
      <c r="C273" s="220" t="s">
        <v>696</v>
      </c>
      <c r="D273" s="402"/>
      <c r="E273" s="402"/>
      <c r="F273" s="559"/>
      <c r="G273" s="559"/>
      <c r="H273" s="403"/>
    </row>
    <row r="274" spans="2:8">
      <c r="B274" s="221"/>
      <c r="C274" s="220" t="s">
        <v>697</v>
      </c>
      <c r="D274" s="352"/>
      <c r="E274" s="352"/>
      <c r="F274" s="559"/>
      <c r="G274" s="559"/>
      <c r="H274" s="401"/>
    </row>
    <row r="275" spans="2:8">
      <c r="B275" s="221"/>
      <c r="C275" s="220" t="s">
        <v>698</v>
      </c>
      <c r="D275" s="352" t="s">
        <v>170</v>
      </c>
      <c r="E275" s="352">
        <v>2</v>
      </c>
      <c r="F275" s="399">
        <v>0</v>
      </c>
      <c r="G275" s="559">
        <f>E275*F275</f>
        <v>0</v>
      </c>
      <c r="H275" s="400"/>
    </row>
    <row r="276" spans="2:8">
      <c r="B276" s="405"/>
      <c r="C276" s="220"/>
      <c r="D276" s="352"/>
      <c r="E276" s="404"/>
      <c r="F276" s="559"/>
      <c r="G276" s="559"/>
      <c r="H276" s="406"/>
    </row>
    <row r="277" spans="2:8" ht="40.5">
      <c r="B277" s="398" t="s">
        <v>699</v>
      </c>
      <c r="C277" s="694" t="s">
        <v>700</v>
      </c>
      <c r="D277" s="352"/>
      <c r="E277" s="352"/>
      <c r="F277" s="559"/>
      <c r="G277" s="559"/>
      <c r="H277" s="401"/>
    </row>
    <row r="278" spans="2:8">
      <c r="B278" s="407" t="s">
        <v>161</v>
      </c>
      <c r="C278" s="723" t="s">
        <v>701</v>
      </c>
      <c r="D278" s="408" t="s">
        <v>310</v>
      </c>
      <c r="E278" s="408">
        <v>33</v>
      </c>
      <c r="F278" s="399">
        <v>0</v>
      </c>
      <c r="G278" s="559">
        <f t="shared" ref="G278:G279" si="0">E278*F278</f>
        <v>0</v>
      </c>
      <c r="H278" s="400"/>
    </row>
    <row r="279" spans="2:8">
      <c r="B279" s="407" t="s">
        <v>161</v>
      </c>
      <c r="C279" s="723" t="s">
        <v>702</v>
      </c>
      <c r="D279" s="408" t="s">
        <v>310</v>
      </c>
      <c r="E279" s="408">
        <v>33</v>
      </c>
      <c r="F279" s="399">
        <v>0</v>
      </c>
      <c r="G279" s="559">
        <f t="shared" si="0"/>
        <v>0</v>
      </c>
      <c r="H279" s="400"/>
    </row>
    <row r="280" spans="2:8" ht="27">
      <c r="B280" s="407"/>
      <c r="C280" s="723" t="s">
        <v>703</v>
      </c>
      <c r="D280" s="408"/>
      <c r="E280" s="408"/>
      <c r="F280" s="559"/>
      <c r="G280" s="559"/>
      <c r="H280" s="409"/>
    </row>
    <row r="281" spans="2:8">
      <c r="B281" s="407"/>
      <c r="C281" s="723"/>
      <c r="D281" s="408"/>
      <c r="E281" s="408"/>
      <c r="F281" s="559"/>
      <c r="G281" s="559"/>
      <c r="H281" s="409"/>
    </row>
    <row r="282" spans="2:8" ht="27">
      <c r="B282" s="398" t="s">
        <v>704</v>
      </c>
      <c r="C282" s="706" t="s">
        <v>705</v>
      </c>
      <c r="D282" s="352"/>
      <c r="E282" s="352"/>
      <c r="F282" s="559"/>
      <c r="G282" s="559"/>
      <c r="H282" s="401"/>
    </row>
    <row r="283" spans="2:8">
      <c r="B283" s="221"/>
      <c r="C283" s="719" t="s">
        <v>706</v>
      </c>
      <c r="D283" s="352" t="s">
        <v>310</v>
      </c>
      <c r="E283" s="352">
        <v>33</v>
      </c>
      <c r="F283" s="399">
        <v>0</v>
      </c>
      <c r="G283" s="559">
        <f>E283*F283</f>
        <v>0</v>
      </c>
      <c r="H283" s="677"/>
    </row>
    <row r="284" spans="2:8">
      <c r="B284" s="221"/>
      <c r="C284" s="702"/>
      <c r="D284" s="352"/>
      <c r="E284" s="352"/>
      <c r="F284" s="559"/>
      <c r="G284" s="559"/>
      <c r="H284" s="401"/>
    </row>
    <row r="285" spans="2:8">
      <c r="B285" s="398" t="s">
        <v>707</v>
      </c>
      <c r="C285" s="702" t="s">
        <v>708</v>
      </c>
      <c r="D285" s="352"/>
      <c r="E285" s="352"/>
      <c r="F285" s="559"/>
      <c r="G285" s="559"/>
      <c r="H285" s="401"/>
    </row>
    <row r="286" spans="2:8">
      <c r="B286" s="221"/>
      <c r="C286" s="724" t="s">
        <v>709</v>
      </c>
      <c r="D286" s="352"/>
      <c r="E286" s="352"/>
      <c r="F286" s="559"/>
      <c r="G286" s="559"/>
      <c r="H286" s="401"/>
    </row>
    <row r="287" spans="2:8">
      <c r="B287" s="221"/>
      <c r="C287" s="724" t="s">
        <v>710</v>
      </c>
      <c r="D287" s="352"/>
      <c r="E287" s="352"/>
      <c r="F287" s="559"/>
      <c r="G287" s="559"/>
      <c r="H287" s="401"/>
    </row>
    <row r="288" spans="2:8">
      <c r="B288" s="391"/>
      <c r="C288" s="724" t="s">
        <v>711</v>
      </c>
      <c r="D288" s="352"/>
      <c r="E288" s="352"/>
      <c r="F288" s="559"/>
      <c r="G288" s="559"/>
      <c r="H288" s="401"/>
    </row>
    <row r="289" spans="2:8">
      <c r="B289" s="391"/>
      <c r="C289" s="724" t="s">
        <v>712</v>
      </c>
      <c r="D289" s="352" t="s">
        <v>170</v>
      </c>
      <c r="E289" s="352">
        <v>2</v>
      </c>
      <c r="F289" s="399">
        <v>0</v>
      </c>
      <c r="G289" s="559">
        <f>E289*F289</f>
        <v>0</v>
      </c>
      <c r="H289" s="677"/>
    </row>
    <row r="290" spans="2:8">
      <c r="B290" s="221"/>
      <c r="C290" s="220"/>
      <c r="D290" s="352"/>
      <c r="E290" s="352"/>
      <c r="F290" s="559"/>
      <c r="G290" s="559"/>
      <c r="H290" s="406"/>
    </row>
    <row r="291" spans="2:8">
      <c r="B291" s="398" t="s">
        <v>713</v>
      </c>
      <c r="C291" s="702" t="s">
        <v>714</v>
      </c>
      <c r="D291" s="352"/>
      <c r="E291" s="352"/>
      <c r="F291" s="559"/>
      <c r="G291" s="559"/>
      <c r="H291" s="406"/>
    </row>
    <row r="292" spans="2:8">
      <c r="B292" s="221"/>
      <c r="C292" s="724" t="s">
        <v>715</v>
      </c>
      <c r="D292" s="352"/>
      <c r="E292" s="352"/>
      <c r="F292" s="559"/>
      <c r="G292" s="559"/>
      <c r="H292" s="406"/>
    </row>
    <row r="293" spans="2:8">
      <c r="B293" s="221"/>
      <c r="C293" s="724" t="s">
        <v>716</v>
      </c>
      <c r="D293" s="352"/>
      <c r="E293" s="352"/>
      <c r="F293" s="559"/>
      <c r="G293" s="559"/>
      <c r="H293" s="406"/>
    </row>
    <row r="294" spans="2:8">
      <c r="B294" s="221"/>
      <c r="C294" s="719" t="s">
        <v>717</v>
      </c>
      <c r="D294" s="352"/>
      <c r="E294" s="352"/>
      <c r="F294" s="559"/>
      <c r="G294" s="559"/>
      <c r="H294" s="406"/>
    </row>
    <row r="295" spans="2:8">
      <c r="B295" s="221"/>
      <c r="C295" s="719" t="s">
        <v>718</v>
      </c>
      <c r="D295" s="352" t="s">
        <v>170</v>
      </c>
      <c r="E295" s="352">
        <v>2</v>
      </c>
      <c r="F295" s="399">
        <v>0</v>
      </c>
      <c r="G295" s="559">
        <f>E295*F295</f>
        <v>0</v>
      </c>
      <c r="H295" s="677"/>
    </row>
    <row r="296" spans="2:8">
      <c r="B296" s="391"/>
      <c r="C296" s="220"/>
      <c r="D296" s="352"/>
      <c r="E296" s="352"/>
      <c r="F296" s="559"/>
      <c r="G296" s="559"/>
      <c r="H296" s="401"/>
    </row>
    <row r="297" spans="2:8">
      <c r="B297" s="398" t="s">
        <v>719</v>
      </c>
      <c r="C297" s="712" t="s">
        <v>720</v>
      </c>
      <c r="D297" s="352"/>
      <c r="E297" s="352"/>
      <c r="F297" s="559"/>
      <c r="G297" s="559"/>
      <c r="H297" s="401"/>
    </row>
    <row r="298" spans="2:8">
      <c r="B298" s="391"/>
      <c r="C298" s="719" t="s">
        <v>721</v>
      </c>
      <c r="D298" s="352"/>
      <c r="E298" s="352"/>
      <c r="F298" s="559"/>
      <c r="G298" s="559"/>
      <c r="H298" s="401"/>
    </row>
    <row r="299" spans="2:8">
      <c r="B299" s="391"/>
      <c r="C299" s="719" t="s">
        <v>722</v>
      </c>
      <c r="D299" s="352" t="s">
        <v>170</v>
      </c>
      <c r="E299" s="352">
        <v>2</v>
      </c>
      <c r="F299" s="399">
        <v>0</v>
      </c>
      <c r="G299" s="559">
        <f>E299*F299</f>
        <v>0</v>
      </c>
      <c r="H299" s="677"/>
    </row>
    <row r="300" spans="2:8">
      <c r="B300" s="221"/>
      <c r="C300" s="719"/>
      <c r="D300" s="352"/>
      <c r="E300" s="404"/>
      <c r="F300" s="559"/>
      <c r="G300" s="559"/>
      <c r="H300" s="406"/>
    </row>
    <row r="301" spans="2:8">
      <c r="B301" s="221"/>
      <c r="C301" s="220"/>
      <c r="D301" s="352"/>
      <c r="E301" s="404"/>
      <c r="F301" s="559"/>
      <c r="G301" s="559"/>
      <c r="H301" s="406"/>
    </row>
    <row r="302" spans="2:8" ht="27">
      <c r="B302" s="398" t="s">
        <v>723</v>
      </c>
      <c r="C302" s="702" t="s">
        <v>724</v>
      </c>
      <c r="D302" s="352"/>
      <c r="E302" s="404"/>
      <c r="F302" s="559"/>
      <c r="G302" s="559"/>
      <c r="H302" s="406"/>
    </row>
    <row r="303" spans="2:8" ht="27">
      <c r="B303" s="221"/>
      <c r="C303" s="724" t="s">
        <v>725</v>
      </c>
      <c r="D303" s="352"/>
      <c r="E303" s="404"/>
      <c r="F303" s="559"/>
      <c r="G303" s="559"/>
      <c r="H303" s="406"/>
    </row>
    <row r="304" spans="2:8" ht="27">
      <c r="B304" s="221"/>
      <c r="C304" s="724" t="s">
        <v>726</v>
      </c>
      <c r="D304" s="352"/>
      <c r="E304" s="404"/>
      <c r="F304" s="559"/>
      <c r="G304" s="559"/>
      <c r="H304" s="406"/>
    </row>
    <row r="305" spans="2:8">
      <c r="B305" s="221"/>
      <c r="C305" s="719" t="s">
        <v>727</v>
      </c>
      <c r="D305" s="352"/>
      <c r="E305" s="404"/>
      <c r="F305" s="559"/>
      <c r="G305" s="559"/>
      <c r="H305" s="406"/>
    </row>
    <row r="306" spans="2:8">
      <c r="B306" s="221"/>
      <c r="C306" s="719" t="s">
        <v>728</v>
      </c>
      <c r="D306" s="352" t="s">
        <v>170</v>
      </c>
      <c r="E306" s="352">
        <v>1</v>
      </c>
      <c r="F306" s="399">
        <v>0</v>
      </c>
      <c r="G306" s="559">
        <f>E306*F306</f>
        <v>0</v>
      </c>
      <c r="H306" s="677"/>
    </row>
    <row r="307" spans="2:8">
      <c r="B307" s="221"/>
      <c r="C307" s="725"/>
      <c r="D307" s="410"/>
      <c r="E307" s="410"/>
      <c r="F307" s="565"/>
      <c r="G307" s="565"/>
      <c r="H307" s="411"/>
    </row>
    <row r="308" spans="2:8">
      <c r="B308" s="221"/>
      <c r="C308" s="220"/>
      <c r="D308" s="352"/>
      <c r="E308" s="352"/>
      <c r="F308" s="559"/>
      <c r="G308" s="559"/>
      <c r="H308" s="677"/>
    </row>
    <row r="309" spans="2:8" ht="15.75">
      <c r="B309" s="412"/>
      <c r="C309" s="726"/>
      <c r="D309" s="413"/>
      <c r="E309" s="414"/>
      <c r="F309" s="568"/>
      <c r="G309" s="559"/>
      <c r="H309" s="384"/>
    </row>
    <row r="310" spans="2:8" ht="15.75">
      <c r="B310" s="398" t="s">
        <v>729</v>
      </c>
      <c r="C310" s="702" t="s">
        <v>730</v>
      </c>
      <c r="D310" s="415"/>
      <c r="E310" s="416"/>
      <c r="F310" s="568"/>
      <c r="G310" s="590"/>
      <c r="H310" s="384"/>
    </row>
    <row r="311" spans="2:8" ht="27">
      <c r="B311" s="417"/>
      <c r="C311" s="694" t="s">
        <v>731</v>
      </c>
      <c r="D311" s="413" t="s">
        <v>170</v>
      </c>
      <c r="E311" s="418">
        <v>1</v>
      </c>
      <c r="F311" s="385">
        <v>0</v>
      </c>
      <c r="G311" s="559">
        <f t="shared" ref="G311:G317" si="1">IF(E311="","",F311*E311)</f>
        <v>0</v>
      </c>
      <c r="H311" s="676"/>
    </row>
    <row r="312" spans="2:8">
      <c r="B312" s="398" t="s">
        <v>732</v>
      </c>
      <c r="C312" s="702" t="s">
        <v>733</v>
      </c>
      <c r="D312" s="415"/>
      <c r="E312" s="416"/>
      <c r="F312" s="568"/>
      <c r="G312" s="559" t="str">
        <f t="shared" si="1"/>
        <v/>
      </c>
      <c r="H312" s="384"/>
    </row>
    <row r="313" spans="2:8" ht="27">
      <c r="B313" s="417"/>
      <c r="C313" s="694" t="s">
        <v>734</v>
      </c>
      <c r="D313" s="413" t="s">
        <v>170</v>
      </c>
      <c r="E313" s="418">
        <v>1</v>
      </c>
      <c r="F313" s="385">
        <v>0</v>
      </c>
      <c r="G313" s="559">
        <f t="shared" si="1"/>
        <v>0</v>
      </c>
      <c r="H313" s="676"/>
    </row>
    <row r="314" spans="2:8">
      <c r="B314" s="398" t="s">
        <v>735</v>
      </c>
      <c r="C314" s="702" t="s">
        <v>736</v>
      </c>
      <c r="D314" s="352"/>
      <c r="E314" s="419"/>
      <c r="F314" s="568"/>
      <c r="G314" s="559" t="str">
        <f t="shared" si="1"/>
        <v/>
      </c>
      <c r="H314" s="384"/>
    </row>
    <row r="315" spans="2:8">
      <c r="B315" s="417"/>
      <c r="C315" s="719" t="s">
        <v>737</v>
      </c>
      <c r="D315" s="352"/>
      <c r="E315" s="352"/>
      <c r="F315" s="568"/>
      <c r="G315" s="559" t="str">
        <f t="shared" si="1"/>
        <v/>
      </c>
      <c r="H315" s="384"/>
    </row>
    <row r="316" spans="2:8">
      <c r="B316" s="417"/>
      <c r="C316" s="719" t="s">
        <v>738</v>
      </c>
      <c r="D316" s="352"/>
      <c r="E316" s="352"/>
      <c r="F316" s="568"/>
      <c r="G316" s="559" t="str">
        <f t="shared" si="1"/>
        <v/>
      </c>
      <c r="H316" s="384"/>
    </row>
    <row r="317" spans="2:8">
      <c r="B317" s="417"/>
      <c r="C317" s="719" t="s">
        <v>739</v>
      </c>
      <c r="D317" s="413" t="s">
        <v>170</v>
      </c>
      <c r="E317" s="352">
        <v>1</v>
      </c>
      <c r="F317" s="385">
        <v>0</v>
      </c>
      <c r="G317" s="559">
        <f t="shared" si="1"/>
        <v>0</v>
      </c>
      <c r="H317" s="676"/>
    </row>
    <row r="318" spans="2:8">
      <c r="B318" s="420"/>
      <c r="C318" s="708"/>
      <c r="D318" s="352"/>
      <c r="E318" s="352"/>
      <c r="F318" s="568"/>
      <c r="G318" s="559"/>
      <c r="H318" s="384"/>
    </row>
    <row r="319" spans="2:8">
      <c r="B319" s="346"/>
      <c r="C319" s="718"/>
      <c r="D319" s="352"/>
      <c r="E319" s="352"/>
      <c r="F319" s="568"/>
      <c r="G319" s="568"/>
      <c r="H319" s="384"/>
    </row>
    <row r="320" spans="2:8" ht="16.5" thickBot="1">
      <c r="B320" s="425"/>
      <c r="C320" s="727"/>
      <c r="D320" s="426"/>
      <c r="E320" s="427"/>
      <c r="F320" s="570"/>
      <c r="G320" s="570"/>
      <c r="H320" s="428"/>
    </row>
    <row r="321" spans="2:8" ht="14.25" thickTop="1">
      <c r="B321" s="429"/>
      <c r="C321" s="693"/>
      <c r="D321" s="352"/>
      <c r="E321" s="375"/>
      <c r="F321" s="568"/>
      <c r="G321" s="559"/>
      <c r="H321" s="384"/>
    </row>
    <row r="322" spans="2:8" ht="40.5">
      <c r="B322" s="398" t="s">
        <v>740</v>
      </c>
      <c r="C322" s="693" t="s">
        <v>741</v>
      </c>
      <c r="D322" s="352" t="s">
        <v>68</v>
      </c>
      <c r="E322" s="352">
        <v>1</v>
      </c>
      <c r="F322" s="385">
        <v>0</v>
      </c>
      <c r="G322" s="559">
        <f>IF(E322="","",F322*E322)</f>
        <v>0</v>
      </c>
      <c r="H322" s="676"/>
    </row>
    <row r="323" spans="2:8">
      <c r="B323" s="398"/>
      <c r="C323" s="693"/>
      <c r="D323" s="352"/>
      <c r="E323" s="352"/>
      <c r="F323" s="568"/>
      <c r="G323" s="559"/>
      <c r="H323" s="384"/>
    </row>
    <row r="324" spans="2:8" ht="27">
      <c r="B324" s="398" t="s">
        <v>742</v>
      </c>
      <c r="C324" s="693" t="s">
        <v>743</v>
      </c>
      <c r="D324" s="395"/>
      <c r="E324" s="395"/>
      <c r="F324" s="568"/>
      <c r="G324" s="559"/>
      <c r="H324" s="384"/>
    </row>
    <row r="325" spans="2:8">
      <c r="B325" s="420"/>
      <c r="C325" s="708" t="s">
        <v>744</v>
      </c>
      <c r="D325" s="352" t="s">
        <v>310</v>
      </c>
      <c r="E325" s="352">
        <v>5</v>
      </c>
      <c r="F325" s="385">
        <v>0</v>
      </c>
      <c r="G325" s="559">
        <f>IF(E325="","",F325*E325)</f>
        <v>0</v>
      </c>
      <c r="H325" s="386"/>
    </row>
    <row r="326" spans="2:8">
      <c r="B326" s="420"/>
      <c r="C326" s="708"/>
      <c r="D326" s="352"/>
      <c r="E326" s="352"/>
      <c r="F326" s="568"/>
      <c r="G326" s="559"/>
      <c r="H326" s="384"/>
    </row>
    <row r="327" spans="2:8">
      <c r="B327" s="430"/>
      <c r="C327" s="728"/>
      <c r="D327" s="410"/>
      <c r="E327" s="410"/>
      <c r="F327" s="565"/>
      <c r="G327" s="565"/>
      <c r="H327" s="431"/>
    </row>
    <row r="328" spans="2:8">
      <c r="B328" s="346"/>
      <c r="C328" s="691"/>
      <c r="D328" s="338"/>
      <c r="E328" s="338"/>
      <c r="F328" s="559"/>
      <c r="G328" s="559"/>
      <c r="H328" s="380"/>
    </row>
    <row r="329" spans="2:8">
      <c r="B329" s="346"/>
      <c r="C329" s="706" t="s">
        <v>1129</v>
      </c>
      <c r="D329" s="218"/>
      <c r="E329" s="218"/>
      <c r="F329" s="566"/>
      <c r="G329" s="318">
        <f>SUM(G89:G327)</f>
        <v>0</v>
      </c>
      <c r="H329" s="380"/>
    </row>
    <row r="330" spans="2:8">
      <c r="B330" s="346"/>
      <c r="C330" s="693"/>
      <c r="D330" s="352"/>
      <c r="E330" s="352"/>
      <c r="F330" s="559"/>
      <c r="G330" s="568"/>
      <c r="H330" s="380"/>
    </row>
    <row r="331" spans="2:8">
      <c r="B331" s="432" t="s">
        <v>519</v>
      </c>
      <c r="C331" s="702" t="s">
        <v>745</v>
      </c>
      <c r="D331" s="352"/>
      <c r="E331" s="352"/>
      <c r="F331" s="559"/>
      <c r="G331" s="568"/>
      <c r="H331" s="380"/>
    </row>
    <row r="332" spans="2:8">
      <c r="B332" s="346"/>
      <c r="C332" s="693"/>
      <c r="D332" s="352"/>
      <c r="E332" s="352"/>
      <c r="F332" s="559"/>
      <c r="G332" s="568"/>
      <c r="H332" s="380"/>
    </row>
    <row r="333" spans="2:8">
      <c r="B333" s="433"/>
      <c r="C333" s="702" t="s">
        <v>746</v>
      </c>
      <c r="D333" s="367"/>
      <c r="E333" s="434"/>
      <c r="F333" s="567"/>
      <c r="G333" s="591"/>
      <c r="H333" s="368"/>
    </row>
    <row r="334" spans="2:8">
      <c r="B334" s="433"/>
      <c r="C334" s="702"/>
      <c r="D334" s="367"/>
      <c r="E334" s="434"/>
      <c r="F334" s="567"/>
      <c r="G334" s="591"/>
      <c r="H334" s="368"/>
    </row>
    <row r="335" spans="2:8" ht="27">
      <c r="B335" s="435">
        <v>1</v>
      </c>
      <c r="C335" s="436" t="s">
        <v>747</v>
      </c>
      <c r="D335" s="437" t="s">
        <v>59</v>
      </c>
      <c r="E335" s="438">
        <v>1</v>
      </c>
      <c r="F335" s="381">
        <v>0</v>
      </c>
      <c r="G335" s="568">
        <f>+E335*F335</f>
        <v>0</v>
      </c>
      <c r="H335" s="382"/>
    </row>
    <row r="336" spans="2:8">
      <c r="B336" s="435"/>
      <c r="C336" s="436"/>
      <c r="D336" s="437"/>
      <c r="E336" s="437"/>
      <c r="F336" s="561"/>
      <c r="G336" s="561"/>
      <c r="H336" s="437"/>
    </row>
    <row r="337" spans="1:8" ht="27">
      <c r="B337" s="435">
        <v>2</v>
      </c>
      <c r="C337" s="436" t="s">
        <v>748</v>
      </c>
      <c r="D337" s="437" t="s">
        <v>59</v>
      </c>
      <c r="E337" s="438">
        <v>1</v>
      </c>
      <c r="F337" s="381">
        <v>0</v>
      </c>
      <c r="G337" s="568">
        <f>+E337*F337</f>
        <v>0</v>
      </c>
      <c r="H337" s="382"/>
    </row>
    <row r="338" spans="1:8">
      <c r="B338" s="435"/>
      <c r="C338" s="436"/>
      <c r="D338" s="437"/>
      <c r="E338" s="438"/>
      <c r="F338" s="571"/>
      <c r="G338" s="571"/>
      <c r="H338" s="438"/>
    </row>
    <row r="339" spans="1:8" ht="27">
      <c r="B339" s="435">
        <v>3</v>
      </c>
      <c r="C339" s="704" t="s">
        <v>1280</v>
      </c>
      <c r="D339" s="437" t="s">
        <v>170</v>
      </c>
      <c r="E339" s="438"/>
      <c r="F339" s="381"/>
      <c r="G339" s="568">
        <f>+E339*F339</f>
        <v>0</v>
      </c>
      <c r="H339" s="439"/>
    </row>
    <row r="340" spans="1:8">
      <c r="B340" s="435"/>
      <c r="C340" s="436"/>
      <c r="D340" s="436"/>
      <c r="E340" s="436"/>
      <c r="F340" s="572"/>
      <c r="G340" s="572"/>
      <c r="H340" s="436"/>
    </row>
    <row r="341" spans="1:8" ht="81">
      <c r="B341" s="435">
        <v>4</v>
      </c>
      <c r="C341" s="436" t="s">
        <v>749</v>
      </c>
      <c r="D341" s="437" t="s">
        <v>750</v>
      </c>
      <c r="E341" s="438">
        <v>1</v>
      </c>
      <c r="F341" s="381">
        <v>0</v>
      </c>
      <c r="G341" s="568">
        <f>+E341*F341</f>
        <v>0</v>
      </c>
      <c r="H341" s="678"/>
    </row>
    <row r="342" spans="1:8">
      <c r="B342" s="440"/>
      <c r="C342" s="729"/>
      <c r="D342" s="441"/>
      <c r="E342" s="441"/>
      <c r="F342" s="573"/>
      <c r="G342" s="573"/>
      <c r="H342" s="441"/>
    </row>
    <row r="343" spans="1:8">
      <c r="B343" s="442"/>
      <c r="C343" s="442"/>
      <c r="D343" s="442"/>
      <c r="E343" s="442"/>
      <c r="F343" s="574"/>
      <c r="G343" s="574"/>
      <c r="H343" s="442"/>
    </row>
    <row r="344" spans="1:8">
      <c r="B344" s="433"/>
      <c r="C344" s="730" t="s">
        <v>751</v>
      </c>
      <c r="D344" s="366"/>
      <c r="E344" s="434"/>
      <c r="F344" s="567"/>
      <c r="G344" s="591"/>
      <c r="H344" s="368"/>
    </row>
    <row r="345" spans="1:8">
      <c r="B345" s="433"/>
      <c r="C345" s="730"/>
      <c r="D345" s="366"/>
      <c r="E345" s="434"/>
      <c r="F345" s="567"/>
      <c r="G345" s="591"/>
      <c r="H345" s="368"/>
    </row>
    <row r="346" spans="1:8" ht="40.5">
      <c r="B346" s="435">
        <v>1</v>
      </c>
      <c r="C346" s="436" t="s">
        <v>752</v>
      </c>
      <c r="D346" s="437" t="s">
        <v>59</v>
      </c>
      <c r="E346" s="438">
        <v>1</v>
      </c>
      <c r="F346" s="381">
        <v>0</v>
      </c>
      <c r="G346" s="568">
        <f>+E346*F346</f>
        <v>0</v>
      </c>
      <c r="H346" s="382"/>
    </row>
    <row r="347" spans="1:8">
      <c r="B347" s="435"/>
      <c r="C347" s="436"/>
      <c r="D347" s="436"/>
      <c r="E347" s="436"/>
      <c r="F347" s="572"/>
      <c r="G347" s="572"/>
      <c r="H347" s="436"/>
    </row>
    <row r="348" spans="1:8" ht="27">
      <c r="B348" s="435">
        <v>2</v>
      </c>
      <c r="C348" s="436" t="s">
        <v>753</v>
      </c>
      <c r="D348" s="437" t="s">
        <v>59</v>
      </c>
      <c r="E348" s="438">
        <v>1</v>
      </c>
      <c r="F348" s="381">
        <v>0</v>
      </c>
      <c r="G348" s="568">
        <f>+E348*F348</f>
        <v>0</v>
      </c>
      <c r="H348" s="382"/>
    </row>
    <row r="349" spans="1:8">
      <c r="B349" s="435"/>
      <c r="C349" s="436"/>
      <c r="D349" s="437"/>
      <c r="E349" s="437"/>
      <c r="F349" s="561"/>
      <c r="G349" s="561"/>
      <c r="H349" s="437"/>
    </row>
    <row r="350" spans="1:8" ht="148.5">
      <c r="A350" s="213" t="s">
        <v>1130</v>
      </c>
      <c r="B350" s="435">
        <v>3</v>
      </c>
      <c r="C350" s="436" t="s">
        <v>1046</v>
      </c>
      <c r="D350" s="366" t="s">
        <v>750</v>
      </c>
      <c r="E350" s="438">
        <v>1</v>
      </c>
      <c r="F350" s="381">
        <v>0</v>
      </c>
      <c r="G350" s="568">
        <f>+E350*F350</f>
        <v>0</v>
      </c>
      <c r="H350" s="678"/>
    </row>
    <row r="351" spans="1:8">
      <c r="B351" s="440"/>
      <c r="C351" s="440"/>
      <c r="D351" s="440"/>
      <c r="E351" s="440"/>
      <c r="F351" s="575"/>
      <c r="G351" s="575"/>
      <c r="H351" s="440"/>
    </row>
    <row r="352" spans="1:8">
      <c r="B352" s="433"/>
      <c r="C352" s="730"/>
      <c r="D352" s="366"/>
      <c r="E352" s="434"/>
      <c r="F352" s="567"/>
      <c r="G352" s="591"/>
      <c r="H352" s="368"/>
    </row>
    <row r="353" spans="2:8">
      <c r="B353" s="433"/>
      <c r="C353" s="730" t="s">
        <v>754</v>
      </c>
      <c r="D353" s="366"/>
      <c r="E353" s="434"/>
      <c r="F353" s="567"/>
      <c r="G353" s="591"/>
      <c r="H353" s="368"/>
    </row>
    <row r="354" spans="2:8">
      <c r="B354" s="433"/>
      <c r="C354" s="730"/>
      <c r="D354" s="366"/>
      <c r="E354" s="434"/>
      <c r="F354" s="567"/>
      <c r="G354" s="591"/>
      <c r="H354" s="368"/>
    </row>
    <row r="355" spans="2:8" ht="40.5">
      <c r="B355" s="435">
        <v>1</v>
      </c>
      <c r="C355" s="436" t="s">
        <v>755</v>
      </c>
      <c r="D355" s="437" t="s">
        <v>59</v>
      </c>
      <c r="E355" s="438">
        <v>1</v>
      </c>
      <c r="F355" s="381">
        <v>0</v>
      </c>
      <c r="G355" s="568">
        <f>+E355*F355</f>
        <v>0</v>
      </c>
      <c r="H355" s="382"/>
    </row>
    <row r="356" spans="2:8">
      <c r="B356" s="435"/>
      <c r="C356" s="436"/>
      <c r="D356" s="437"/>
      <c r="E356" s="438"/>
      <c r="F356" s="571"/>
      <c r="G356" s="571"/>
      <c r="H356" s="438"/>
    </row>
    <row r="357" spans="2:8" ht="175.5">
      <c r="B357" s="435">
        <v>2</v>
      </c>
      <c r="C357" s="436" t="s">
        <v>1047</v>
      </c>
      <c r="D357" s="437" t="s">
        <v>750</v>
      </c>
      <c r="E357" s="438">
        <v>1</v>
      </c>
      <c r="F357" s="385">
        <v>0</v>
      </c>
      <c r="G357" s="568">
        <f>+E357*F357</f>
        <v>0</v>
      </c>
      <c r="H357" s="676"/>
    </row>
    <row r="358" spans="2:8">
      <c r="B358" s="440"/>
      <c r="C358" s="729"/>
      <c r="D358" s="441"/>
      <c r="E358" s="443"/>
      <c r="F358" s="576"/>
      <c r="G358" s="576"/>
      <c r="H358" s="443"/>
    </row>
    <row r="359" spans="2:8">
      <c r="B359" s="444"/>
      <c r="C359" s="691"/>
      <c r="D359" s="338"/>
      <c r="E359" s="338"/>
      <c r="F359" s="559"/>
      <c r="G359" s="559"/>
      <c r="H359" s="445"/>
    </row>
    <row r="360" spans="2:8">
      <c r="B360" s="346"/>
      <c r="C360" s="718" t="s">
        <v>1131</v>
      </c>
      <c r="D360" s="446"/>
      <c r="E360" s="447"/>
      <c r="F360" s="577"/>
      <c r="G360" s="577">
        <f>SUM(G335:G357)</f>
        <v>0</v>
      </c>
      <c r="H360" s="380"/>
    </row>
    <row r="361" spans="2:8">
      <c r="B361" s="346"/>
      <c r="C361" s="693"/>
      <c r="D361" s="352"/>
      <c r="E361" s="352"/>
      <c r="F361" s="559"/>
      <c r="G361" s="568"/>
      <c r="H361" s="380"/>
    </row>
    <row r="362" spans="2:8">
      <c r="B362" s="346"/>
      <c r="C362" s="718"/>
      <c r="D362" s="352"/>
      <c r="E362" s="352"/>
      <c r="F362" s="559"/>
      <c r="G362" s="568"/>
      <c r="H362" s="347"/>
    </row>
    <row r="363" spans="2:8">
      <c r="B363" s="448" t="s">
        <v>521</v>
      </c>
      <c r="C363" s="712" t="s">
        <v>756</v>
      </c>
      <c r="D363" s="374"/>
      <c r="E363" s="374"/>
      <c r="F363" s="578"/>
      <c r="G363" s="578"/>
      <c r="H363" s="449"/>
    </row>
    <row r="364" spans="2:8">
      <c r="B364" s="448"/>
      <c r="C364" s="712"/>
      <c r="D364" s="374"/>
      <c r="E364" s="374"/>
      <c r="F364" s="578"/>
      <c r="G364" s="578"/>
      <c r="H364" s="449"/>
    </row>
    <row r="365" spans="2:8" ht="54">
      <c r="B365" s="450"/>
      <c r="C365" s="713" t="s">
        <v>1048</v>
      </c>
      <c r="D365" s="451"/>
      <c r="E365" s="392"/>
      <c r="F365" s="559"/>
      <c r="G365" s="568"/>
      <c r="H365" s="347"/>
    </row>
    <row r="366" spans="2:8" ht="27">
      <c r="B366" s="450"/>
      <c r="C366" s="713" t="s">
        <v>1049</v>
      </c>
      <c r="D366" s="451"/>
      <c r="E366" s="392"/>
      <c r="F366" s="559"/>
      <c r="G366" s="568"/>
      <c r="H366" s="347"/>
    </row>
    <row r="367" spans="2:8">
      <c r="B367" s="450"/>
      <c r="C367" s="713"/>
      <c r="D367" s="451"/>
      <c r="E367" s="392"/>
      <c r="F367" s="559"/>
      <c r="G367" s="568"/>
      <c r="H367" s="347"/>
    </row>
    <row r="368" spans="2:8" ht="27">
      <c r="B368" s="452" t="s">
        <v>565</v>
      </c>
      <c r="C368" s="713" t="s">
        <v>757</v>
      </c>
      <c r="D368" s="352" t="s">
        <v>103</v>
      </c>
      <c r="E368" s="393">
        <v>560</v>
      </c>
      <c r="F368" s="381">
        <v>0</v>
      </c>
      <c r="G368" s="568">
        <f>+E368*F368</f>
        <v>0</v>
      </c>
      <c r="H368" s="678"/>
    </row>
    <row r="369" spans="2:8">
      <c r="B369" s="452"/>
      <c r="C369" s="713"/>
      <c r="D369" s="352"/>
      <c r="E369" s="352"/>
      <c r="F369" s="559"/>
      <c r="G369" s="568"/>
      <c r="H369" s="347"/>
    </row>
    <row r="370" spans="2:8" ht="27">
      <c r="B370" s="450" t="s">
        <v>592</v>
      </c>
      <c r="C370" s="713" t="s">
        <v>758</v>
      </c>
      <c r="D370" s="352" t="s">
        <v>103</v>
      </c>
      <c r="E370" s="393">
        <v>1140</v>
      </c>
      <c r="F370" s="381">
        <v>0</v>
      </c>
      <c r="G370" s="568">
        <f>+E370*F370</f>
        <v>0</v>
      </c>
      <c r="H370" s="678"/>
    </row>
    <row r="371" spans="2:8">
      <c r="B371" s="450"/>
      <c r="C371" s="713"/>
      <c r="D371" s="352"/>
      <c r="E371" s="352"/>
      <c r="F371" s="559"/>
      <c r="G371" s="568"/>
      <c r="H371" s="347"/>
    </row>
    <row r="372" spans="2:8">
      <c r="B372" s="450" t="s">
        <v>608</v>
      </c>
      <c r="C372" s="713" t="s">
        <v>759</v>
      </c>
      <c r="D372" s="352" t="s">
        <v>103</v>
      </c>
      <c r="E372" s="352">
        <v>60</v>
      </c>
      <c r="F372" s="381">
        <v>0</v>
      </c>
      <c r="G372" s="568">
        <f>+E372*F372</f>
        <v>0</v>
      </c>
      <c r="H372" s="678"/>
    </row>
    <row r="373" spans="2:8">
      <c r="B373" s="453"/>
      <c r="C373" s="731"/>
      <c r="D373" s="410"/>
      <c r="E373" s="410"/>
      <c r="F373" s="565"/>
      <c r="G373" s="592"/>
      <c r="H373" s="454"/>
    </row>
    <row r="374" spans="2:8">
      <c r="B374" s="452"/>
      <c r="C374" s="213"/>
      <c r="H374" s="347"/>
    </row>
    <row r="375" spans="2:8">
      <c r="B375" s="452"/>
      <c r="C375" s="732" t="s">
        <v>1132</v>
      </c>
      <c r="D375" s="218"/>
      <c r="E375" s="218"/>
      <c r="F375" s="566"/>
      <c r="G375" s="318">
        <f>SUM(G368:G373)</f>
        <v>0</v>
      </c>
      <c r="H375" s="455"/>
    </row>
    <row r="376" spans="2:8">
      <c r="B376" s="452"/>
      <c r="C376" s="732"/>
      <c r="D376" s="218"/>
      <c r="E376" s="218"/>
      <c r="F376" s="566"/>
      <c r="G376" s="318"/>
      <c r="H376" s="455"/>
    </row>
    <row r="377" spans="2:8">
      <c r="B377" s="346"/>
      <c r="C377" s="706"/>
      <c r="D377" s="352"/>
      <c r="E377" s="352"/>
      <c r="F377" s="559"/>
      <c r="G377" s="568"/>
      <c r="H377" s="347"/>
    </row>
    <row r="378" spans="2:8">
      <c r="B378" s="448" t="s">
        <v>523</v>
      </c>
      <c r="C378" s="702" t="s">
        <v>524</v>
      </c>
      <c r="D378" s="352"/>
      <c r="E378" s="352"/>
      <c r="F378" s="559"/>
      <c r="G378" s="568"/>
      <c r="H378" s="347"/>
    </row>
    <row r="379" spans="2:8">
      <c r="B379" s="346"/>
      <c r="C379" s="706"/>
      <c r="D379" s="352"/>
      <c r="E379" s="352"/>
      <c r="F379" s="559"/>
      <c r="G379" s="568"/>
      <c r="H379" s="347"/>
    </row>
    <row r="380" spans="2:8" ht="54">
      <c r="B380" s="217" t="s">
        <v>565</v>
      </c>
      <c r="C380" s="693" t="s">
        <v>761</v>
      </c>
      <c r="D380" s="352" t="s">
        <v>170</v>
      </c>
      <c r="E380" s="352">
        <v>1</v>
      </c>
      <c r="F380" s="385">
        <v>0</v>
      </c>
      <c r="G380" s="568">
        <f>F380*E380</f>
        <v>0</v>
      </c>
      <c r="H380" s="676"/>
    </row>
    <row r="381" spans="2:8">
      <c r="B381" s="217"/>
      <c r="C381" s="693"/>
      <c r="D381" s="456"/>
      <c r="E381" s="456"/>
      <c r="F381" s="561"/>
      <c r="G381" s="561"/>
      <c r="H381" s="456"/>
    </row>
    <row r="382" spans="2:8" ht="27">
      <c r="B382" s="217" t="s">
        <v>592</v>
      </c>
      <c r="C382" s="693" t="s">
        <v>762</v>
      </c>
      <c r="D382" s="352"/>
      <c r="E382" s="352">
        <v>1</v>
      </c>
      <c r="F382" s="385">
        <v>0</v>
      </c>
      <c r="G382" s="568">
        <f>F382*E382</f>
        <v>0</v>
      </c>
      <c r="H382" s="676"/>
    </row>
    <row r="383" spans="2:8">
      <c r="B383" s="222"/>
      <c r="C383" s="733"/>
      <c r="D383" s="352"/>
      <c r="E383" s="457"/>
      <c r="F383" s="559"/>
      <c r="G383" s="559"/>
      <c r="H383" s="347"/>
    </row>
    <row r="384" spans="2:8" ht="40.5">
      <c r="B384" s="357" t="s">
        <v>608</v>
      </c>
      <c r="C384" s="693" t="s">
        <v>763</v>
      </c>
      <c r="D384" s="352" t="s">
        <v>170</v>
      </c>
      <c r="E384" s="352">
        <v>1</v>
      </c>
      <c r="F384" s="385">
        <v>0</v>
      </c>
      <c r="G384" s="568">
        <f>+E384*F384</f>
        <v>0</v>
      </c>
      <c r="H384" s="676"/>
    </row>
    <row r="385" spans="1:8">
      <c r="B385" s="357"/>
      <c r="C385" s="693"/>
      <c r="D385" s="352"/>
      <c r="E385" s="352"/>
      <c r="F385" s="559"/>
      <c r="G385" s="559"/>
      <c r="H385" s="347"/>
    </row>
    <row r="386" spans="1:8">
      <c r="B386" s="357" t="s">
        <v>615</v>
      </c>
      <c r="C386" s="693" t="s">
        <v>764</v>
      </c>
      <c r="D386" s="352" t="s">
        <v>170</v>
      </c>
      <c r="E386" s="352">
        <v>1</v>
      </c>
      <c r="F386" s="385">
        <v>0</v>
      </c>
      <c r="G386" s="568">
        <f>+E386*F386</f>
        <v>0</v>
      </c>
      <c r="H386" s="676"/>
    </row>
    <row r="387" spans="1:8">
      <c r="B387" s="358"/>
      <c r="C387" s="728"/>
      <c r="D387" s="410"/>
      <c r="E387" s="458"/>
      <c r="F387" s="565"/>
      <c r="G387" s="565"/>
      <c r="H387" s="454"/>
    </row>
    <row r="388" spans="1:8">
      <c r="B388" s="383"/>
      <c r="C388" s="691"/>
      <c r="D388" s="338"/>
      <c r="E388" s="338"/>
      <c r="F388" s="559"/>
      <c r="G388" s="559"/>
      <c r="H388" s="347"/>
    </row>
    <row r="389" spans="1:8">
      <c r="B389" s="346"/>
      <c r="C389" s="734" t="s">
        <v>1133</v>
      </c>
      <c r="D389" s="459"/>
      <c r="E389" s="395"/>
      <c r="F389" s="559"/>
      <c r="G389" s="568">
        <f>SUM(G380:G387)</f>
        <v>0</v>
      </c>
      <c r="H389" s="347"/>
    </row>
    <row r="390" spans="1:8">
      <c r="B390" s="344"/>
      <c r="C390" s="691"/>
      <c r="D390" s="338"/>
      <c r="E390" s="338"/>
      <c r="F390" s="559"/>
      <c r="G390" s="559"/>
      <c r="H390" s="345"/>
    </row>
    <row r="391" spans="1:8">
      <c r="B391" s="344"/>
      <c r="C391" s="691"/>
      <c r="D391" s="338"/>
      <c r="E391" s="338"/>
      <c r="F391" s="559"/>
      <c r="G391" s="559"/>
      <c r="H391" s="345"/>
    </row>
    <row r="392" spans="1:8">
      <c r="B392" s="344"/>
      <c r="C392" s="691"/>
      <c r="D392" s="338"/>
      <c r="E392" s="338"/>
      <c r="F392" s="559"/>
      <c r="G392" s="559"/>
      <c r="H392" s="345"/>
    </row>
    <row r="393" spans="1:8">
      <c r="B393" s="344"/>
      <c r="C393" s="691"/>
      <c r="D393" s="338"/>
      <c r="E393" s="338"/>
      <c r="F393" s="559"/>
      <c r="G393" s="559"/>
      <c r="H393" s="345"/>
    </row>
    <row r="394" spans="1:8" ht="21">
      <c r="A394" s="214"/>
      <c r="B394" s="354" t="s">
        <v>767</v>
      </c>
      <c r="C394" s="735" t="s">
        <v>768</v>
      </c>
      <c r="D394" s="355"/>
      <c r="E394" s="355"/>
      <c r="F394" s="564"/>
      <c r="G394" s="564"/>
      <c r="H394" s="460"/>
    </row>
    <row r="395" spans="1:8">
      <c r="B395" s="344"/>
      <c r="C395" s="691"/>
      <c r="D395" s="338"/>
      <c r="E395" s="338"/>
      <c r="F395" s="559"/>
      <c r="G395" s="559"/>
      <c r="H395" s="345"/>
    </row>
    <row r="396" spans="1:8">
      <c r="B396" s="344"/>
      <c r="C396" s="691"/>
      <c r="D396" s="338"/>
      <c r="E396" s="338"/>
      <c r="F396" s="559"/>
      <c r="G396" s="559"/>
      <c r="H396" s="345"/>
    </row>
    <row r="397" spans="1:8">
      <c r="C397" s="213"/>
      <c r="H397" s="213"/>
    </row>
    <row r="398" spans="1:8">
      <c r="B398" s="346"/>
      <c r="C398" s="706" t="s">
        <v>1134</v>
      </c>
      <c r="D398" s="352"/>
      <c r="E398" s="352"/>
      <c r="F398" s="559"/>
      <c r="G398" s="559"/>
      <c r="H398" s="347"/>
    </row>
    <row r="399" spans="1:8">
      <c r="B399" s="346"/>
      <c r="C399" s="706"/>
      <c r="D399" s="352"/>
      <c r="E399" s="352"/>
      <c r="F399" s="559"/>
      <c r="G399" s="559"/>
      <c r="H399" s="347"/>
    </row>
    <row r="400" spans="1:8">
      <c r="B400" s="346" t="s">
        <v>517</v>
      </c>
      <c r="C400" s="696" t="s">
        <v>769</v>
      </c>
      <c r="D400" s="352"/>
      <c r="E400" s="352"/>
      <c r="F400" s="559"/>
      <c r="G400" s="559">
        <f>+G469</f>
        <v>0</v>
      </c>
      <c r="H400" s="347"/>
    </row>
    <row r="401" spans="2:8">
      <c r="B401" s="358" t="s">
        <v>519</v>
      </c>
      <c r="C401" s="698" t="s">
        <v>524</v>
      </c>
      <c r="D401" s="410"/>
      <c r="E401" s="410"/>
      <c r="F401" s="565"/>
      <c r="G401" s="565">
        <f>+G483</f>
        <v>0</v>
      </c>
      <c r="H401" s="454"/>
    </row>
    <row r="402" spans="2:8">
      <c r="B402" s="346"/>
      <c r="C402" s="706" t="s">
        <v>525</v>
      </c>
      <c r="D402" s="352"/>
      <c r="E402" s="352"/>
      <c r="F402" s="559"/>
      <c r="G402" s="559">
        <f>SUM(G400:G401)</f>
        <v>0</v>
      </c>
      <c r="H402" s="347"/>
    </row>
    <row r="403" spans="2:8">
      <c r="B403" s="346"/>
      <c r="C403" s="693"/>
      <c r="D403" s="352"/>
      <c r="E403" s="352"/>
      <c r="F403" s="559"/>
      <c r="G403" s="559"/>
      <c r="H403" s="347"/>
    </row>
    <row r="404" spans="2:8">
      <c r="B404" s="346"/>
      <c r="C404" s="701"/>
      <c r="D404" s="352"/>
      <c r="E404" s="352"/>
      <c r="F404" s="559"/>
      <c r="G404" s="559"/>
      <c r="H404" s="347"/>
    </row>
    <row r="405" spans="2:8">
      <c r="B405" s="223"/>
      <c r="C405" s="702" t="s">
        <v>765</v>
      </c>
      <c r="D405" s="352"/>
      <c r="E405" s="352"/>
      <c r="F405" s="559"/>
      <c r="G405" s="559"/>
      <c r="H405" s="347"/>
    </row>
    <row r="406" spans="2:8">
      <c r="B406" s="224" t="s">
        <v>766</v>
      </c>
      <c r="C406" s="694" t="s">
        <v>1126</v>
      </c>
      <c r="D406" s="362"/>
      <c r="E406" s="362"/>
      <c r="F406" s="559"/>
      <c r="G406" s="559"/>
      <c r="H406" s="363"/>
    </row>
    <row r="407" spans="2:8">
      <c r="B407" s="346"/>
      <c r="C407" s="693"/>
      <c r="D407" s="352"/>
      <c r="E407" s="352"/>
      <c r="F407" s="559"/>
      <c r="G407" s="559"/>
      <c r="H407" s="347"/>
    </row>
    <row r="408" spans="2:8">
      <c r="B408" s="346"/>
      <c r="C408" s="693"/>
      <c r="D408" s="352"/>
      <c r="E408" s="352"/>
      <c r="F408" s="559"/>
      <c r="G408" s="559"/>
      <c r="H408" s="347"/>
    </row>
    <row r="409" spans="2:8" ht="15">
      <c r="B409" s="364" t="s">
        <v>561</v>
      </c>
      <c r="C409" s="703" t="s">
        <v>562</v>
      </c>
      <c r="D409" s="352"/>
      <c r="E409" s="352"/>
      <c r="F409" s="559"/>
      <c r="G409" s="559"/>
      <c r="H409" s="347"/>
    </row>
    <row r="410" spans="2:8">
      <c r="B410" s="346"/>
      <c r="C410" s="693"/>
      <c r="D410" s="352"/>
      <c r="E410" s="352"/>
      <c r="F410" s="559"/>
      <c r="G410" s="559"/>
      <c r="H410" s="347"/>
    </row>
    <row r="411" spans="2:8">
      <c r="B411" s="365"/>
      <c r="C411" s="704"/>
      <c r="D411" s="366"/>
      <c r="E411" s="367"/>
      <c r="F411" s="567"/>
      <c r="G411" s="567"/>
      <c r="H411" s="368"/>
    </row>
    <row r="412" spans="2:8">
      <c r="B412" s="373" t="s">
        <v>563</v>
      </c>
      <c r="C412" s="697" t="s">
        <v>564</v>
      </c>
      <c r="D412" s="374"/>
      <c r="E412" s="375"/>
      <c r="F412" s="559"/>
      <c r="G412" s="559"/>
      <c r="H412" s="377"/>
    </row>
    <row r="413" spans="2:8">
      <c r="B413" s="378"/>
      <c r="C413" s="693"/>
      <c r="D413" s="352"/>
      <c r="E413" s="352"/>
      <c r="F413" s="579"/>
      <c r="G413" s="568"/>
      <c r="H413" s="461"/>
    </row>
    <row r="414" spans="2:8">
      <c r="B414" s="383"/>
      <c r="C414" s="693"/>
      <c r="D414" s="352"/>
      <c r="E414" s="352"/>
      <c r="F414" s="568"/>
      <c r="G414" s="568"/>
      <c r="H414" s="384"/>
    </row>
    <row r="415" spans="2:8" ht="54">
      <c r="B415" s="217" t="s">
        <v>575</v>
      </c>
      <c r="C415" s="706" t="s">
        <v>1030</v>
      </c>
      <c r="D415" s="352"/>
      <c r="E415" s="352"/>
      <c r="F415" s="568"/>
      <c r="G415" s="568"/>
      <c r="H415" s="384"/>
    </row>
    <row r="416" spans="2:8" ht="27">
      <c r="B416" s="378"/>
      <c r="C416" s="693" t="s">
        <v>1035</v>
      </c>
      <c r="D416" s="352"/>
      <c r="E416" s="352"/>
      <c r="F416" s="568"/>
      <c r="G416" s="568"/>
      <c r="H416" s="384"/>
    </row>
    <row r="417" spans="2:8" ht="54">
      <c r="B417" s="378"/>
      <c r="C417" s="708" t="s">
        <v>1034</v>
      </c>
      <c r="D417" s="352"/>
      <c r="E417" s="352"/>
      <c r="F417" s="568"/>
      <c r="G417" s="568"/>
      <c r="H417" s="384"/>
    </row>
    <row r="418" spans="2:8">
      <c r="B418" s="378"/>
      <c r="C418" s="693" t="s">
        <v>568</v>
      </c>
      <c r="D418" s="352"/>
      <c r="E418" s="352"/>
      <c r="F418" s="568"/>
      <c r="G418" s="568"/>
      <c r="H418" s="384"/>
    </row>
    <row r="419" spans="2:8" ht="54">
      <c r="B419" s="378"/>
      <c r="C419" s="708" t="s">
        <v>1032</v>
      </c>
      <c r="D419" s="352"/>
      <c r="E419" s="352"/>
      <c r="F419" s="568"/>
      <c r="G419" s="568"/>
      <c r="H419" s="384"/>
    </row>
    <row r="420" spans="2:8" ht="27">
      <c r="B420" s="378"/>
      <c r="C420" s="693" t="s">
        <v>569</v>
      </c>
      <c r="D420" s="352"/>
      <c r="E420" s="352"/>
      <c r="F420" s="568"/>
      <c r="G420" s="568"/>
      <c r="H420" s="384"/>
    </row>
    <row r="421" spans="2:8" ht="40.5">
      <c r="B421" s="378"/>
      <c r="C421" s="708" t="s">
        <v>570</v>
      </c>
      <c r="D421" s="352"/>
      <c r="E421" s="352"/>
      <c r="F421" s="568"/>
      <c r="G421" s="568"/>
      <c r="H421" s="384"/>
    </row>
    <row r="422" spans="2:8" ht="27">
      <c r="B422" s="378"/>
      <c r="C422" s="708" t="s">
        <v>577</v>
      </c>
      <c r="D422" s="352"/>
      <c r="E422" s="352"/>
      <c r="F422" s="568"/>
      <c r="G422" s="568"/>
      <c r="H422" s="384"/>
    </row>
    <row r="423" spans="2:8">
      <c r="B423" s="378"/>
      <c r="C423" s="693" t="s">
        <v>770</v>
      </c>
      <c r="D423" s="352" t="s">
        <v>59</v>
      </c>
      <c r="E423" s="352">
        <v>1</v>
      </c>
      <c r="F423" s="381">
        <v>0</v>
      </c>
      <c r="G423" s="568">
        <f>+E423*F423</f>
        <v>0</v>
      </c>
      <c r="H423" s="382"/>
    </row>
    <row r="424" spans="2:8">
      <c r="B424" s="378"/>
      <c r="C424" s="693" t="s">
        <v>771</v>
      </c>
      <c r="D424" s="352" t="s">
        <v>59</v>
      </c>
      <c r="E424" s="352">
        <v>1</v>
      </c>
      <c r="F424" s="385">
        <v>0</v>
      </c>
      <c r="G424" s="568">
        <f>+E424*F424</f>
        <v>0</v>
      </c>
      <c r="H424" s="386"/>
    </row>
    <row r="425" spans="2:8">
      <c r="B425" s="373"/>
      <c r="C425" s="693" t="s">
        <v>581</v>
      </c>
      <c r="D425" s="352"/>
      <c r="E425" s="375"/>
      <c r="F425" s="559"/>
      <c r="G425" s="559"/>
      <c r="H425" s="377"/>
    </row>
    <row r="426" spans="2:8">
      <c r="B426" s="387"/>
      <c r="C426" s="710"/>
      <c r="D426" s="374"/>
      <c r="E426" s="374"/>
      <c r="F426" s="569"/>
      <c r="G426" s="569"/>
      <c r="H426" s="388"/>
    </row>
    <row r="427" spans="2:8">
      <c r="B427" s="223"/>
      <c r="C427" s="693"/>
      <c r="D427" s="352"/>
      <c r="E427" s="352"/>
      <c r="F427" s="568"/>
      <c r="G427" s="568"/>
      <c r="H427" s="384"/>
    </row>
    <row r="428" spans="2:8" ht="67.5">
      <c r="B428" s="357" t="s">
        <v>579</v>
      </c>
      <c r="C428" s="693" t="s">
        <v>587</v>
      </c>
      <c r="D428" s="352"/>
      <c r="E428" s="352"/>
      <c r="F428" s="568"/>
      <c r="G428" s="568"/>
      <c r="H428" s="384"/>
    </row>
    <row r="429" spans="2:8" ht="40.5">
      <c r="B429" s="389"/>
      <c r="C429" s="693" t="s">
        <v>588</v>
      </c>
      <c r="D429" s="352"/>
      <c r="E429" s="462"/>
      <c r="F429" s="568"/>
      <c r="G429" s="568"/>
      <c r="H429" s="384"/>
    </row>
    <row r="430" spans="2:8">
      <c r="B430" s="389"/>
      <c r="C430" s="693" t="s">
        <v>590</v>
      </c>
      <c r="D430" s="352" t="s">
        <v>59</v>
      </c>
      <c r="E430" s="352">
        <v>2</v>
      </c>
      <c r="F430" s="385">
        <v>0</v>
      </c>
      <c r="G430" s="568">
        <f>+E430*F430</f>
        <v>0</v>
      </c>
      <c r="H430" s="386"/>
    </row>
    <row r="431" spans="2:8">
      <c r="B431" s="223"/>
      <c r="C431" s="711" t="s">
        <v>589</v>
      </c>
      <c r="D431" s="352"/>
      <c r="E431" s="352"/>
      <c r="F431" s="568"/>
      <c r="G431" s="568"/>
      <c r="H431" s="384"/>
    </row>
    <row r="432" spans="2:8">
      <c r="B432" s="223"/>
      <c r="C432" s="711"/>
      <c r="D432" s="352"/>
      <c r="E432" s="352"/>
      <c r="F432" s="568"/>
      <c r="G432" s="568"/>
      <c r="H432" s="384"/>
    </row>
    <row r="433" spans="2:8">
      <c r="B433" s="391"/>
      <c r="C433" s="706"/>
      <c r="D433" s="352"/>
      <c r="E433" s="352"/>
      <c r="F433" s="568"/>
      <c r="G433" s="568"/>
      <c r="H433" s="384"/>
    </row>
    <row r="434" spans="2:8" ht="27">
      <c r="B434" s="357" t="s">
        <v>592</v>
      </c>
      <c r="C434" s="708" t="s">
        <v>1038</v>
      </c>
      <c r="D434" s="352"/>
      <c r="E434" s="352"/>
      <c r="F434" s="568"/>
      <c r="G434" s="568"/>
      <c r="H434" s="384"/>
    </row>
    <row r="435" spans="2:8" ht="27">
      <c r="B435" s="391"/>
      <c r="C435" s="708" t="s">
        <v>609</v>
      </c>
      <c r="D435" s="352"/>
      <c r="E435" s="352"/>
      <c r="F435" s="568"/>
      <c r="G435" s="568"/>
      <c r="H435" s="384"/>
    </row>
    <row r="436" spans="2:8">
      <c r="B436" s="391"/>
      <c r="C436" s="713" t="s">
        <v>611</v>
      </c>
      <c r="D436" s="392" t="s">
        <v>310</v>
      </c>
      <c r="E436" s="375">
        <v>14</v>
      </c>
      <c r="F436" s="385">
        <v>0</v>
      </c>
      <c r="G436" s="568">
        <f>+E436*F436</f>
        <v>0</v>
      </c>
      <c r="H436" s="676"/>
    </row>
    <row r="437" spans="2:8">
      <c r="B437" s="391"/>
      <c r="C437" s="713" t="s">
        <v>612</v>
      </c>
      <c r="D437" s="392" t="s">
        <v>310</v>
      </c>
      <c r="E437" s="375">
        <v>52</v>
      </c>
      <c r="F437" s="385">
        <v>0</v>
      </c>
      <c r="G437" s="568">
        <f>+E437*F437</f>
        <v>0</v>
      </c>
      <c r="H437" s="676"/>
    </row>
    <row r="438" spans="2:8">
      <c r="B438" s="391"/>
      <c r="C438" s="713" t="s">
        <v>613</v>
      </c>
      <c r="D438" s="352" t="s">
        <v>310</v>
      </c>
      <c r="E438" s="375">
        <v>10</v>
      </c>
      <c r="F438" s="385">
        <v>0</v>
      </c>
      <c r="G438" s="568">
        <f>+E438*F438</f>
        <v>0</v>
      </c>
      <c r="H438" s="676"/>
    </row>
    <row r="439" spans="2:8">
      <c r="B439" s="391"/>
      <c r="C439" s="706"/>
      <c r="D439" s="352"/>
      <c r="E439" s="352"/>
      <c r="F439" s="568"/>
      <c r="G439" s="559"/>
      <c r="H439" s="384"/>
    </row>
    <row r="440" spans="2:8" ht="40.5">
      <c r="B440" s="357" t="s">
        <v>608</v>
      </c>
      <c r="C440" s="693" t="s">
        <v>616</v>
      </c>
      <c r="D440" s="352"/>
      <c r="E440" s="352"/>
      <c r="F440" s="568"/>
      <c r="G440" s="559"/>
      <c r="H440" s="384"/>
    </row>
    <row r="441" spans="2:8">
      <c r="B441" s="223"/>
      <c r="C441" s="693" t="s">
        <v>617</v>
      </c>
      <c r="D441" s="352"/>
      <c r="E441" s="352"/>
      <c r="F441" s="568"/>
      <c r="G441" s="559"/>
      <c r="H441" s="384"/>
    </row>
    <row r="442" spans="2:8" ht="27">
      <c r="B442" s="223"/>
      <c r="C442" s="693" t="s">
        <v>618</v>
      </c>
      <c r="D442" s="352"/>
      <c r="E442" s="352"/>
      <c r="F442" s="568"/>
      <c r="G442" s="559"/>
      <c r="H442" s="384"/>
    </row>
    <row r="443" spans="2:8">
      <c r="B443" s="223"/>
      <c r="C443" s="693" t="s">
        <v>619</v>
      </c>
      <c r="D443" s="352"/>
      <c r="E443" s="352"/>
      <c r="F443" s="568"/>
      <c r="G443" s="559"/>
      <c r="H443" s="384"/>
    </row>
    <row r="444" spans="2:8">
      <c r="B444" s="391"/>
      <c r="C444" s="693" t="s">
        <v>621</v>
      </c>
      <c r="D444" s="392" t="s">
        <v>310</v>
      </c>
      <c r="E444" s="375">
        <v>14</v>
      </c>
      <c r="F444" s="385">
        <v>0</v>
      </c>
      <c r="G444" s="568">
        <f>+E444*F444</f>
        <v>0</v>
      </c>
      <c r="H444" s="386"/>
    </row>
    <row r="445" spans="2:8">
      <c r="B445" s="391"/>
      <c r="C445" s="693" t="s">
        <v>622</v>
      </c>
      <c r="D445" s="392" t="s">
        <v>310</v>
      </c>
      <c r="E445" s="375">
        <v>52</v>
      </c>
      <c r="F445" s="385">
        <v>0</v>
      </c>
      <c r="G445" s="568">
        <f>+E445*F445</f>
        <v>0</v>
      </c>
      <c r="H445" s="386"/>
    </row>
    <row r="446" spans="2:8">
      <c r="B446" s="391"/>
      <c r="C446" s="713" t="s">
        <v>623</v>
      </c>
      <c r="D446" s="392" t="s">
        <v>310</v>
      </c>
      <c r="E446" s="375">
        <v>10</v>
      </c>
      <c r="F446" s="385">
        <v>0</v>
      </c>
      <c r="G446" s="568">
        <f>+E446*F446</f>
        <v>0</v>
      </c>
      <c r="H446" s="386"/>
    </row>
    <row r="447" spans="2:8">
      <c r="B447" s="391"/>
      <c r="C447" s="713"/>
      <c r="D447" s="392"/>
      <c r="E447" s="375"/>
      <c r="F447" s="568"/>
      <c r="G447" s="568"/>
      <c r="H447" s="384"/>
    </row>
    <row r="448" spans="2:8" ht="54">
      <c r="B448" s="357" t="s">
        <v>615</v>
      </c>
      <c r="C448" s="693" t="s">
        <v>626</v>
      </c>
      <c r="D448" s="352"/>
      <c r="E448" s="352"/>
      <c r="F448" s="568"/>
      <c r="G448" s="559"/>
      <c r="H448" s="384"/>
    </row>
    <row r="449" spans="2:8">
      <c r="B449" s="391"/>
      <c r="C449" s="693" t="s">
        <v>621</v>
      </c>
      <c r="D449" s="352" t="s">
        <v>59</v>
      </c>
      <c r="E449" s="375">
        <v>6</v>
      </c>
      <c r="F449" s="385">
        <v>0</v>
      </c>
      <c r="G449" s="568">
        <f>+E449*F449</f>
        <v>0</v>
      </c>
      <c r="H449" s="386"/>
    </row>
    <row r="450" spans="2:8">
      <c r="B450" s="391"/>
      <c r="C450" s="693" t="s">
        <v>622</v>
      </c>
      <c r="D450" s="352" t="s">
        <v>59</v>
      </c>
      <c r="E450" s="375">
        <v>26</v>
      </c>
      <c r="F450" s="385">
        <v>0</v>
      </c>
      <c r="G450" s="568">
        <f>+E450*F450</f>
        <v>0</v>
      </c>
      <c r="H450" s="386"/>
    </row>
    <row r="451" spans="2:8">
      <c r="B451" s="391"/>
      <c r="C451" s="693" t="s">
        <v>623</v>
      </c>
      <c r="D451" s="352" t="s">
        <v>59</v>
      </c>
      <c r="E451" s="352">
        <v>4</v>
      </c>
      <c r="F451" s="385">
        <v>0</v>
      </c>
      <c r="G451" s="568">
        <f>+E451*F451</f>
        <v>0</v>
      </c>
      <c r="H451" s="386"/>
    </row>
    <row r="452" spans="2:8">
      <c r="B452" s="391"/>
      <c r="C452" s="693"/>
      <c r="D452" s="352"/>
      <c r="E452" s="375"/>
      <c r="F452" s="568"/>
      <c r="G452" s="568"/>
      <c r="H452" s="384"/>
    </row>
    <row r="453" spans="2:8">
      <c r="B453" s="357" t="s">
        <v>625</v>
      </c>
      <c r="C453" s="693" t="s">
        <v>634</v>
      </c>
      <c r="D453" s="352"/>
      <c r="E453" s="352"/>
      <c r="F453" s="568"/>
      <c r="G453" s="559"/>
      <c r="H453" s="384"/>
    </row>
    <row r="454" spans="2:8">
      <c r="B454" s="223"/>
      <c r="C454" s="693" t="s">
        <v>635</v>
      </c>
      <c r="D454" s="352"/>
      <c r="E454" s="352"/>
      <c r="F454" s="568"/>
      <c r="G454" s="559"/>
      <c r="H454" s="384"/>
    </row>
    <row r="455" spans="2:8">
      <c r="B455" s="223"/>
      <c r="C455" s="693" t="s">
        <v>636</v>
      </c>
      <c r="D455" s="352" t="s">
        <v>103</v>
      </c>
      <c r="E455" s="352">
        <v>146</v>
      </c>
      <c r="F455" s="385">
        <v>0</v>
      </c>
      <c r="G455" s="568">
        <f>+E455*F455</f>
        <v>0</v>
      </c>
      <c r="H455" s="386"/>
    </row>
    <row r="456" spans="2:8">
      <c r="B456" s="391"/>
      <c r="C456" s="706"/>
      <c r="D456" s="352"/>
      <c r="E456" s="352"/>
      <c r="F456" s="559"/>
      <c r="G456" s="559"/>
      <c r="H456" s="347"/>
    </row>
    <row r="457" spans="2:8">
      <c r="B457" s="357" t="s">
        <v>628</v>
      </c>
      <c r="C457" s="693" t="s">
        <v>638</v>
      </c>
      <c r="D457" s="352" t="s">
        <v>170</v>
      </c>
      <c r="E457" s="352">
        <v>1</v>
      </c>
      <c r="F457" s="385">
        <v>0</v>
      </c>
      <c r="G457" s="568">
        <f>F457*E457</f>
        <v>0</v>
      </c>
      <c r="H457" s="676"/>
    </row>
    <row r="458" spans="2:8">
      <c r="B458" s="223"/>
      <c r="C458" s="693"/>
      <c r="D458" s="352"/>
      <c r="E458" s="352"/>
      <c r="F458" s="568"/>
      <c r="G458" s="559"/>
      <c r="H458" s="384"/>
    </row>
    <row r="459" spans="2:8">
      <c r="B459" s="357" t="s">
        <v>539</v>
      </c>
      <c r="C459" s="714" t="s">
        <v>640</v>
      </c>
      <c r="D459" s="352" t="s">
        <v>641</v>
      </c>
      <c r="E459" s="352">
        <v>1</v>
      </c>
      <c r="F459" s="385">
        <v>0</v>
      </c>
      <c r="G459" s="568">
        <f>F459*E459</f>
        <v>0</v>
      </c>
      <c r="H459" s="676"/>
    </row>
    <row r="460" spans="2:8" ht="27">
      <c r="B460" s="223"/>
      <c r="C460" s="714" t="s">
        <v>642</v>
      </c>
      <c r="D460" s="352"/>
      <c r="E460" s="395"/>
      <c r="F460" s="568"/>
      <c r="G460" s="559"/>
      <c r="H460" s="384"/>
    </row>
    <row r="461" spans="2:8">
      <c r="B461" s="223"/>
      <c r="C461" s="714" t="s">
        <v>643</v>
      </c>
      <c r="D461" s="352"/>
      <c r="E461" s="395"/>
      <c r="F461" s="568"/>
      <c r="G461" s="559"/>
      <c r="H461" s="384"/>
    </row>
    <row r="462" spans="2:8">
      <c r="B462" s="223"/>
      <c r="C462" s="714" t="s">
        <v>644</v>
      </c>
      <c r="D462" s="352"/>
      <c r="E462" s="395"/>
      <c r="F462" s="568"/>
      <c r="G462" s="559"/>
      <c r="H462" s="384"/>
    </row>
    <row r="463" spans="2:8">
      <c r="B463" s="391"/>
      <c r="C463" s="715"/>
      <c r="D463" s="352"/>
      <c r="E463" s="395"/>
      <c r="F463" s="568"/>
      <c r="G463" s="559"/>
      <c r="H463" s="384"/>
    </row>
    <row r="464" spans="2:8" ht="27">
      <c r="B464" s="357" t="s">
        <v>637</v>
      </c>
      <c r="C464" s="714" t="s">
        <v>646</v>
      </c>
      <c r="D464" s="352" t="s">
        <v>641</v>
      </c>
      <c r="E464" s="352">
        <v>1</v>
      </c>
      <c r="F464" s="385">
        <v>0</v>
      </c>
      <c r="G464" s="568">
        <f>F464*E464</f>
        <v>0</v>
      </c>
      <c r="H464" s="676"/>
    </row>
    <row r="465" spans="2:8" ht="13.5" customHeight="1">
      <c r="B465" s="357"/>
      <c r="C465" s="714"/>
      <c r="D465" s="352"/>
      <c r="E465" s="352"/>
      <c r="F465" s="568"/>
      <c r="G465" s="559"/>
      <c r="H465" s="384"/>
    </row>
    <row r="466" spans="2:8" ht="13.5" customHeight="1">
      <c r="B466" s="357" t="s">
        <v>639</v>
      </c>
      <c r="C466" s="716" t="s">
        <v>648</v>
      </c>
      <c r="D466" s="352" t="s">
        <v>641</v>
      </c>
      <c r="E466" s="352">
        <v>1</v>
      </c>
      <c r="F466" s="385">
        <v>0</v>
      </c>
      <c r="G466" s="568">
        <f>F466*E466</f>
        <v>0</v>
      </c>
      <c r="H466" s="676"/>
    </row>
    <row r="467" spans="2:8" ht="13.5" customHeight="1">
      <c r="B467" s="430"/>
      <c r="C467" s="728"/>
      <c r="D467" s="410"/>
      <c r="E467" s="410"/>
      <c r="F467" s="565"/>
      <c r="G467" s="565"/>
      <c r="H467" s="431"/>
    </row>
    <row r="468" spans="2:8" ht="13.5" customHeight="1">
      <c r="B468" s="346"/>
      <c r="C468" s="691"/>
      <c r="D468" s="338"/>
      <c r="E468" s="338"/>
      <c r="F468" s="559"/>
      <c r="G468" s="559"/>
      <c r="H468" s="380"/>
    </row>
    <row r="469" spans="2:8">
      <c r="B469" s="346"/>
      <c r="C469" s="718" t="s">
        <v>1129</v>
      </c>
      <c r="D469" s="218"/>
      <c r="E469" s="218"/>
      <c r="F469" s="566"/>
      <c r="G469" s="318">
        <f>SUM(G412:G467)</f>
        <v>0</v>
      </c>
      <c r="H469" s="380"/>
    </row>
    <row r="470" spans="2:8">
      <c r="B470" s="346"/>
      <c r="C470" s="693"/>
      <c r="D470" s="352"/>
      <c r="E470" s="352"/>
      <c r="F470" s="559"/>
      <c r="G470" s="568"/>
      <c r="H470" s="380"/>
    </row>
    <row r="471" spans="2:8">
      <c r="B471" s="346"/>
      <c r="C471" s="706"/>
      <c r="D471" s="352"/>
      <c r="E471" s="352"/>
      <c r="F471" s="559"/>
      <c r="G471" s="568"/>
      <c r="H471" s="347"/>
    </row>
    <row r="472" spans="2:8">
      <c r="B472" s="448" t="s">
        <v>519</v>
      </c>
      <c r="C472" s="702" t="s">
        <v>524</v>
      </c>
      <c r="D472" s="352"/>
      <c r="E472" s="352"/>
      <c r="F472" s="559"/>
      <c r="G472" s="568"/>
      <c r="H472" s="347"/>
    </row>
    <row r="473" spans="2:8">
      <c r="B473" s="346"/>
      <c r="C473" s="706"/>
      <c r="D473" s="352"/>
      <c r="E473" s="374"/>
      <c r="F473" s="578"/>
      <c r="G473" s="569"/>
      <c r="H473" s="449"/>
    </row>
    <row r="474" spans="2:8" ht="54">
      <c r="B474" s="217" t="s">
        <v>565</v>
      </c>
      <c r="C474" s="693" t="s">
        <v>761</v>
      </c>
      <c r="D474" s="352" t="s">
        <v>170</v>
      </c>
      <c r="E474" s="352">
        <v>1</v>
      </c>
      <c r="F474" s="385">
        <v>0</v>
      </c>
      <c r="G474" s="568">
        <f>F474*E474</f>
        <v>0</v>
      </c>
      <c r="H474" s="676"/>
    </row>
    <row r="475" spans="2:8">
      <c r="B475" s="217"/>
      <c r="C475" s="693"/>
      <c r="D475" s="456"/>
      <c r="E475" s="456"/>
      <c r="F475" s="561"/>
      <c r="G475" s="561"/>
      <c r="H475" s="456"/>
    </row>
    <row r="476" spans="2:8" ht="27">
      <c r="B476" s="217" t="s">
        <v>592</v>
      </c>
      <c r="C476" s="693" t="s">
        <v>762</v>
      </c>
      <c r="D476" s="352"/>
      <c r="E476" s="352">
        <v>1</v>
      </c>
      <c r="F476" s="385">
        <v>0</v>
      </c>
      <c r="G476" s="568">
        <f>F476*E476</f>
        <v>0</v>
      </c>
      <c r="H476" s="676"/>
    </row>
    <row r="477" spans="2:8">
      <c r="B477" s="222"/>
      <c r="C477" s="733"/>
      <c r="D477" s="352"/>
      <c r="E477" s="457"/>
      <c r="F477" s="559"/>
      <c r="G477" s="559"/>
      <c r="H477" s="347"/>
    </row>
    <row r="478" spans="2:8" ht="40.5">
      <c r="B478" s="357" t="s">
        <v>608</v>
      </c>
      <c r="C478" s="693" t="s">
        <v>763</v>
      </c>
      <c r="D478" s="352" t="s">
        <v>170</v>
      </c>
      <c r="E478" s="352">
        <v>1</v>
      </c>
      <c r="F478" s="385">
        <v>0</v>
      </c>
      <c r="G478" s="568">
        <f>+E478*F478</f>
        <v>0</v>
      </c>
      <c r="H478" s="676"/>
    </row>
    <row r="479" spans="2:8">
      <c r="B479" s="357"/>
      <c r="C479" s="693"/>
      <c r="D479" s="352"/>
      <c r="E479" s="352"/>
      <c r="F479" s="559"/>
      <c r="G479" s="559"/>
      <c r="H479" s="347"/>
    </row>
    <row r="480" spans="2:8">
      <c r="B480" s="357" t="s">
        <v>615</v>
      </c>
      <c r="C480" s="693" t="s">
        <v>764</v>
      </c>
      <c r="D480" s="352" t="s">
        <v>170</v>
      </c>
      <c r="E480" s="352">
        <v>1</v>
      </c>
      <c r="F480" s="385">
        <v>0</v>
      </c>
      <c r="G480" s="568">
        <f>+E480*F480</f>
        <v>0</v>
      </c>
      <c r="H480" s="676"/>
    </row>
    <row r="481" spans="1:8">
      <c r="B481" s="358"/>
      <c r="C481" s="728"/>
      <c r="D481" s="410"/>
      <c r="E481" s="458"/>
      <c r="F481" s="565"/>
      <c r="G481" s="565"/>
      <c r="H481" s="454"/>
    </row>
    <row r="482" spans="1:8">
      <c r="B482" s="383"/>
      <c r="C482" s="691"/>
      <c r="D482" s="338"/>
      <c r="E482" s="338"/>
      <c r="F482" s="559"/>
      <c r="G482" s="559"/>
      <c r="H482" s="347"/>
    </row>
    <row r="483" spans="1:8">
      <c r="B483" s="346"/>
      <c r="C483" s="734" t="s">
        <v>1133</v>
      </c>
      <c r="D483" s="459"/>
      <c r="E483" s="395"/>
      <c r="F483" s="559"/>
      <c r="G483" s="568">
        <f>SUM(G474:G481)</f>
        <v>0</v>
      </c>
      <c r="H483" s="347"/>
    </row>
    <row r="484" spans="1:8">
      <c r="B484" s="346"/>
      <c r="C484" s="706"/>
      <c r="D484" s="352"/>
      <c r="E484" s="352"/>
      <c r="F484" s="559"/>
      <c r="G484" s="568"/>
      <c r="H484" s="347"/>
    </row>
    <row r="485" spans="1:8">
      <c r="B485" s="346"/>
      <c r="C485" s="693"/>
      <c r="D485" s="352"/>
      <c r="E485" s="352"/>
      <c r="F485" s="559"/>
      <c r="G485" s="559"/>
      <c r="H485" s="347"/>
    </row>
    <row r="486" spans="1:8">
      <c r="B486" s="344"/>
      <c r="C486" s="691"/>
      <c r="D486" s="338"/>
      <c r="E486" s="338"/>
      <c r="F486" s="559"/>
      <c r="G486" s="559"/>
      <c r="H486" s="345"/>
    </row>
    <row r="487" spans="1:8">
      <c r="B487" s="344"/>
      <c r="C487" s="691"/>
      <c r="D487" s="338"/>
      <c r="E487" s="338"/>
      <c r="F487" s="559"/>
      <c r="G487" s="559"/>
      <c r="H487" s="345"/>
    </row>
    <row r="488" spans="1:8">
      <c r="B488" s="344"/>
      <c r="C488" s="691"/>
      <c r="D488" s="338"/>
      <c r="E488" s="338"/>
      <c r="F488" s="559"/>
      <c r="G488" s="559"/>
      <c r="H488" s="345"/>
    </row>
    <row r="489" spans="1:8" ht="21">
      <c r="A489" s="214"/>
      <c r="B489" s="354" t="s">
        <v>772</v>
      </c>
      <c r="C489" s="735" t="s">
        <v>1135</v>
      </c>
      <c r="D489" s="355"/>
      <c r="E489" s="355"/>
      <c r="F489" s="564"/>
      <c r="G489" s="564"/>
      <c r="H489" s="460"/>
    </row>
    <row r="490" spans="1:8">
      <c r="B490" s="346"/>
      <c r="C490" s="706"/>
      <c r="D490" s="352"/>
      <c r="E490" s="352"/>
      <c r="F490" s="559"/>
      <c r="G490" s="559"/>
      <c r="H490" s="347"/>
    </row>
    <row r="491" spans="1:8">
      <c r="B491" s="346"/>
      <c r="C491" s="706"/>
      <c r="D491" s="352"/>
      <c r="E491" s="352"/>
      <c r="F491" s="559"/>
      <c r="G491" s="559"/>
      <c r="H491" s="347"/>
    </row>
    <row r="492" spans="1:8">
      <c r="B492" s="346"/>
      <c r="C492" s="706"/>
      <c r="D492" s="352"/>
      <c r="E492" s="352"/>
      <c r="F492" s="559"/>
      <c r="G492" s="559"/>
      <c r="H492" s="347"/>
    </row>
    <row r="493" spans="1:8">
      <c r="B493" s="346"/>
      <c r="C493" s="706"/>
      <c r="D493" s="352"/>
      <c r="E493" s="352"/>
      <c r="F493" s="559"/>
      <c r="G493" s="559"/>
      <c r="H493" s="347"/>
    </row>
    <row r="494" spans="1:8">
      <c r="B494" s="346"/>
      <c r="C494" s="706" t="s">
        <v>773</v>
      </c>
      <c r="D494" s="352"/>
      <c r="E494" s="352"/>
      <c r="F494" s="559"/>
      <c r="G494" s="559"/>
      <c r="H494" s="347"/>
    </row>
    <row r="495" spans="1:8">
      <c r="B495" s="346"/>
      <c r="C495" s="706"/>
      <c r="D495" s="352"/>
      <c r="E495" s="352"/>
      <c r="F495" s="559"/>
      <c r="G495" s="559"/>
      <c r="H495" s="347"/>
    </row>
    <row r="496" spans="1:8">
      <c r="B496" s="596" t="s">
        <v>774</v>
      </c>
      <c r="C496" s="736" t="s">
        <v>775</v>
      </c>
      <c r="D496" s="597"/>
      <c r="E496" s="597"/>
      <c r="F496" s="598" t="s">
        <v>1071</v>
      </c>
      <c r="G496" s="599" t="s">
        <v>1017</v>
      </c>
      <c r="H496" s="347"/>
    </row>
    <row r="497" spans="2:8">
      <c r="B497" s="217" t="s">
        <v>787</v>
      </c>
      <c r="C497" s="733" t="s">
        <v>777</v>
      </c>
      <c r="D497" s="352"/>
      <c r="E497" s="352"/>
      <c r="F497" s="559"/>
      <c r="G497" s="568">
        <f>+G642</f>
        <v>0</v>
      </c>
      <c r="H497" s="347"/>
    </row>
    <row r="498" spans="2:8">
      <c r="B498" s="596" t="s">
        <v>778</v>
      </c>
      <c r="C498" s="737" t="s">
        <v>1070</v>
      </c>
      <c r="D498" s="597"/>
      <c r="E498" s="597"/>
      <c r="F498" s="598" t="s">
        <v>1071</v>
      </c>
      <c r="G498" s="599" t="s">
        <v>1017</v>
      </c>
      <c r="H498" s="347"/>
    </row>
    <row r="499" spans="2:8">
      <c r="B499" s="217" t="s">
        <v>779</v>
      </c>
      <c r="C499" s="738" t="s">
        <v>780</v>
      </c>
      <c r="D499" s="352"/>
      <c r="E499" s="352"/>
      <c r="F499" s="559"/>
      <c r="G499" s="568">
        <f>+G657</f>
        <v>0</v>
      </c>
      <c r="H499" s="347"/>
    </row>
    <row r="500" spans="2:8">
      <c r="B500" s="225" t="s">
        <v>781</v>
      </c>
      <c r="C500" s="739" t="s">
        <v>782</v>
      </c>
      <c r="D500" s="410"/>
      <c r="E500" s="410"/>
      <c r="F500" s="565"/>
      <c r="G500" s="592">
        <f>+G674</f>
        <v>0</v>
      </c>
      <c r="H500" s="454"/>
    </row>
    <row r="501" spans="2:8">
      <c r="B501" s="346"/>
      <c r="C501" s="706" t="s">
        <v>783</v>
      </c>
      <c r="D501" s="352"/>
      <c r="E501" s="352"/>
      <c r="F501" s="559"/>
      <c r="G501" s="568">
        <f>SUM(G500,G499,G497)</f>
        <v>0</v>
      </c>
      <c r="H501" s="347"/>
    </row>
    <row r="502" spans="2:8">
      <c r="B502" s="346"/>
      <c r="C502" s="706"/>
      <c r="D502" s="352"/>
      <c r="E502" s="352"/>
      <c r="F502" s="559"/>
      <c r="G502" s="568"/>
      <c r="H502" s="347"/>
    </row>
    <row r="503" spans="2:8">
      <c r="B503" s="346"/>
      <c r="C503" s="693"/>
      <c r="D503" s="352"/>
      <c r="E503" s="352"/>
      <c r="F503" s="559"/>
      <c r="G503" s="559"/>
      <c r="H503" s="347"/>
    </row>
    <row r="504" spans="2:8">
      <c r="B504" s="223"/>
      <c r="C504" s="702" t="s">
        <v>765</v>
      </c>
      <c r="D504" s="352"/>
      <c r="E504" s="457"/>
      <c r="F504" s="559"/>
      <c r="G504" s="568"/>
      <c r="H504" s="347"/>
    </row>
    <row r="505" spans="2:8">
      <c r="B505" s="224" t="s">
        <v>766</v>
      </c>
      <c r="C505" s="694" t="s">
        <v>1126</v>
      </c>
      <c r="D505" s="395"/>
      <c r="E505" s="395"/>
      <c r="F505" s="559"/>
      <c r="G505" s="559"/>
      <c r="H505" s="463"/>
    </row>
    <row r="506" spans="2:8">
      <c r="B506" s="344"/>
      <c r="C506" s="691"/>
      <c r="D506" s="338"/>
      <c r="E506" s="338"/>
      <c r="F506" s="559"/>
      <c r="G506" s="559"/>
      <c r="H506" s="345"/>
    </row>
    <row r="507" spans="2:8">
      <c r="B507" s="346"/>
      <c r="C507" s="693"/>
      <c r="D507" s="352"/>
      <c r="E507" s="352"/>
      <c r="F507" s="559"/>
      <c r="G507" s="559"/>
      <c r="H507" s="347"/>
    </row>
    <row r="508" spans="2:8">
      <c r="B508" s="226" t="s">
        <v>784</v>
      </c>
      <c r="C508" s="740" t="s">
        <v>785</v>
      </c>
      <c r="D508" s="352"/>
      <c r="E508" s="352"/>
      <c r="F508" s="559"/>
      <c r="G508" s="559"/>
      <c r="H508" s="347"/>
    </row>
    <row r="509" spans="2:8">
      <c r="B509" s="223"/>
      <c r="C509" s="741" t="s">
        <v>1018</v>
      </c>
      <c r="D509" s="464"/>
      <c r="E509" s="464"/>
      <c r="F509" s="580"/>
      <c r="G509" s="568"/>
      <c r="H509" s="465"/>
    </row>
    <row r="510" spans="2:8">
      <c r="B510" s="223"/>
      <c r="C510" s="741"/>
      <c r="D510" s="464"/>
      <c r="E510" s="464"/>
      <c r="F510" s="580"/>
      <c r="G510" s="568"/>
      <c r="H510" s="465"/>
    </row>
    <row r="511" spans="2:8">
      <c r="B511" s="466"/>
      <c r="C511" s="220"/>
      <c r="D511" s="467"/>
      <c r="E511" s="468"/>
      <c r="F511" s="559"/>
      <c r="G511" s="559"/>
      <c r="H511" s="347"/>
    </row>
    <row r="512" spans="2:8">
      <c r="B512" s="469" t="s">
        <v>787</v>
      </c>
      <c r="C512" s="741" t="s">
        <v>788</v>
      </c>
      <c r="D512" s="470"/>
      <c r="E512" s="471"/>
      <c r="F512" s="578"/>
      <c r="G512" s="559"/>
      <c r="H512" s="449"/>
    </row>
    <row r="513" spans="2:8">
      <c r="B513" s="472"/>
      <c r="C513" s="741"/>
      <c r="D513" s="473"/>
      <c r="E513" s="474"/>
      <c r="F513" s="559"/>
      <c r="G513" s="559"/>
      <c r="H513" s="347"/>
    </row>
    <row r="514" spans="2:8" ht="94.5">
      <c r="B514" s="475" t="s">
        <v>565</v>
      </c>
      <c r="C514" s="742" t="s">
        <v>1050</v>
      </c>
      <c r="D514" s="473" t="s">
        <v>103</v>
      </c>
      <c r="E514" s="474">
        <v>950</v>
      </c>
      <c r="F514" s="399">
        <v>0</v>
      </c>
      <c r="G514" s="593">
        <f>E514*F514</f>
        <v>0</v>
      </c>
      <c r="H514" s="677"/>
    </row>
    <row r="515" spans="2:8">
      <c r="B515" s="475"/>
      <c r="C515" s="742" t="s">
        <v>789</v>
      </c>
      <c r="D515" s="473"/>
      <c r="E515" s="474"/>
      <c r="F515" s="559"/>
      <c r="G515" s="559"/>
      <c r="H515" s="347"/>
    </row>
    <row r="516" spans="2:8">
      <c r="B516" s="475"/>
      <c r="C516" s="742" t="s">
        <v>790</v>
      </c>
      <c r="D516" s="473"/>
      <c r="E516" s="474"/>
      <c r="F516" s="559"/>
      <c r="G516" s="559"/>
      <c r="H516" s="347"/>
    </row>
    <row r="517" spans="2:8">
      <c r="B517" s="475"/>
      <c r="C517" s="742" t="s">
        <v>791</v>
      </c>
      <c r="D517" s="473"/>
      <c r="E517" s="474"/>
      <c r="F517" s="559"/>
      <c r="G517" s="559"/>
      <c r="H517" s="347"/>
    </row>
    <row r="518" spans="2:8">
      <c r="B518" s="475"/>
      <c r="C518" s="742" t="s">
        <v>792</v>
      </c>
      <c r="D518" s="473"/>
      <c r="E518" s="474"/>
      <c r="F518" s="559"/>
      <c r="G518" s="559"/>
      <c r="H518" s="347"/>
    </row>
    <row r="519" spans="2:8">
      <c r="B519" s="475"/>
      <c r="C519" s="742" t="s">
        <v>793</v>
      </c>
      <c r="D519" s="473"/>
      <c r="E519" s="474"/>
      <c r="F519" s="559"/>
      <c r="G519" s="559"/>
      <c r="H519" s="347"/>
    </row>
    <row r="520" spans="2:8">
      <c r="B520" s="475"/>
      <c r="C520" s="742"/>
      <c r="D520" s="473"/>
      <c r="E520" s="474"/>
      <c r="F520" s="559"/>
      <c r="G520" s="559"/>
      <c r="H520" s="347"/>
    </row>
    <row r="521" spans="2:8">
      <c r="B521" s="475"/>
      <c r="C521" s="742"/>
      <c r="D521" s="473"/>
      <c r="E521" s="474"/>
      <c r="F521" s="559"/>
      <c r="G521" s="559"/>
      <c r="H521" s="347"/>
    </row>
    <row r="522" spans="2:8">
      <c r="B522" s="475"/>
      <c r="C522" s="742"/>
      <c r="D522" s="473"/>
      <c r="E522" s="474"/>
      <c r="F522" s="559"/>
      <c r="G522" s="559"/>
      <c r="H522" s="347"/>
    </row>
    <row r="523" spans="2:8">
      <c r="B523" s="475"/>
      <c r="C523" s="742"/>
      <c r="D523" s="473"/>
      <c r="E523" s="474"/>
      <c r="F523" s="559"/>
      <c r="G523" s="559"/>
      <c r="H523" s="347"/>
    </row>
    <row r="524" spans="2:8" ht="67.5">
      <c r="B524" s="476" t="s">
        <v>575</v>
      </c>
      <c r="C524" s="743" t="s">
        <v>1051</v>
      </c>
      <c r="D524" s="473"/>
      <c r="E524" s="477"/>
      <c r="F524" s="559"/>
      <c r="G524" s="559"/>
      <c r="H524" s="347"/>
    </row>
    <row r="525" spans="2:8">
      <c r="B525" s="476"/>
      <c r="C525" s="742" t="s">
        <v>794</v>
      </c>
      <c r="D525" s="473" t="s">
        <v>310</v>
      </c>
      <c r="E525" s="477">
        <v>6</v>
      </c>
      <c r="F525" s="399">
        <v>0</v>
      </c>
      <c r="G525" s="593">
        <f t="shared" ref="G525:G530" si="2">E525*F525</f>
        <v>0</v>
      </c>
      <c r="H525" s="400"/>
    </row>
    <row r="526" spans="2:8">
      <c r="B526" s="475"/>
      <c r="C526" s="742" t="s">
        <v>795</v>
      </c>
      <c r="D526" s="473" t="s">
        <v>310</v>
      </c>
      <c r="E526" s="477">
        <v>55</v>
      </c>
      <c r="F526" s="399">
        <v>0</v>
      </c>
      <c r="G526" s="593">
        <f t="shared" si="2"/>
        <v>0</v>
      </c>
      <c r="H526" s="400"/>
    </row>
    <row r="527" spans="2:8">
      <c r="B527" s="475"/>
      <c r="C527" s="742" t="s">
        <v>796</v>
      </c>
      <c r="D527" s="473" t="s">
        <v>310</v>
      </c>
      <c r="E527" s="477">
        <v>48</v>
      </c>
      <c r="F527" s="399">
        <v>0</v>
      </c>
      <c r="G527" s="593">
        <f t="shared" si="2"/>
        <v>0</v>
      </c>
      <c r="H527" s="400"/>
    </row>
    <row r="528" spans="2:8">
      <c r="B528" s="475"/>
      <c r="C528" s="742" t="s">
        <v>797</v>
      </c>
      <c r="D528" s="473" t="s">
        <v>310</v>
      </c>
      <c r="E528" s="477">
        <v>82</v>
      </c>
      <c r="F528" s="399">
        <v>0</v>
      </c>
      <c r="G528" s="593">
        <f t="shared" si="2"/>
        <v>0</v>
      </c>
      <c r="H528" s="400"/>
    </row>
    <row r="529" spans="2:8">
      <c r="B529" s="475"/>
      <c r="C529" s="742" t="s">
        <v>798</v>
      </c>
      <c r="D529" s="473" t="s">
        <v>310</v>
      </c>
      <c r="E529" s="477">
        <v>32</v>
      </c>
      <c r="F529" s="399">
        <v>0</v>
      </c>
      <c r="G529" s="593">
        <f t="shared" si="2"/>
        <v>0</v>
      </c>
      <c r="H529" s="400"/>
    </row>
    <row r="530" spans="2:8">
      <c r="B530" s="475"/>
      <c r="C530" s="742" t="s">
        <v>799</v>
      </c>
      <c r="D530" s="473" t="s">
        <v>310</v>
      </c>
      <c r="E530" s="477">
        <v>8</v>
      </c>
      <c r="F530" s="399">
        <v>0</v>
      </c>
      <c r="G530" s="593">
        <f t="shared" si="2"/>
        <v>0</v>
      </c>
      <c r="H530" s="400"/>
    </row>
    <row r="531" spans="2:8">
      <c r="B531" s="220"/>
      <c r="C531" s="742"/>
      <c r="D531" s="473"/>
      <c r="E531" s="477"/>
      <c r="F531" s="559"/>
      <c r="G531" s="593"/>
      <c r="H531" s="478"/>
    </row>
    <row r="532" spans="2:8">
      <c r="B532" s="475" t="s">
        <v>592</v>
      </c>
      <c r="C532" s="741" t="s">
        <v>1052</v>
      </c>
      <c r="D532" s="467"/>
      <c r="E532" s="468"/>
      <c r="F532" s="559"/>
      <c r="G532" s="594"/>
      <c r="H532" s="380"/>
    </row>
    <row r="533" spans="2:8" ht="40.5">
      <c r="B533" s="479" t="s">
        <v>591</v>
      </c>
      <c r="C533" s="744" t="s">
        <v>800</v>
      </c>
      <c r="D533" s="480" t="s">
        <v>68</v>
      </c>
      <c r="E533" s="481">
        <v>95</v>
      </c>
      <c r="F533" s="399">
        <v>0</v>
      </c>
      <c r="G533" s="593">
        <f>E533*F533</f>
        <v>0</v>
      </c>
      <c r="H533" s="400"/>
    </row>
    <row r="534" spans="2:8">
      <c r="B534" s="479"/>
      <c r="C534" s="745"/>
      <c r="D534" s="480"/>
      <c r="E534" s="481"/>
      <c r="F534" s="559"/>
      <c r="G534" s="593"/>
      <c r="H534" s="478"/>
    </row>
    <row r="535" spans="2:8">
      <c r="B535" s="482"/>
      <c r="C535" s="746"/>
      <c r="D535" s="483"/>
      <c r="E535" s="484"/>
      <c r="F535" s="565"/>
      <c r="G535" s="372"/>
      <c r="H535" s="485"/>
    </row>
    <row r="536" spans="2:8">
      <c r="B536" s="391"/>
      <c r="C536" s="747"/>
      <c r="D536" s="486"/>
      <c r="E536" s="457"/>
      <c r="F536" s="559"/>
      <c r="G536" s="559"/>
      <c r="H536" s="347"/>
    </row>
    <row r="537" spans="2:8">
      <c r="B537" s="487" t="s">
        <v>608</v>
      </c>
      <c r="C537" s="748" t="s">
        <v>801</v>
      </c>
      <c r="D537" s="456"/>
      <c r="E537" s="352"/>
      <c r="F537" s="559"/>
      <c r="G537" s="559"/>
      <c r="H537" s="347"/>
    </row>
    <row r="538" spans="2:8">
      <c r="B538" s="488"/>
      <c r="C538" s="748" t="s">
        <v>802</v>
      </c>
      <c r="D538" s="456"/>
      <c r="E538" s="352"/>
      <c r="F538" s="559"/>
      <c r="G538" s="559"/>
      <c r="H538" s="347"/>
    </row>
    <row r="539" spans="2:8" ht="27">
      <c r="B539" s="479"/>
      <c r="C539" s="749" t="s">
        <v>803</v>
      </c>
      <c r="D539" s="480"/>
      <c r="E539" s="481"/>
      <c r="F539" s="559"/>
      <c r="G539" s="593"/>
      <c r="H539" s="478"/>
    </row>
    <row r="540" spans="2:8">
      <c r="B540" s="488"/>
      <c r="C540" s="748"/>
      <c r="D540" s="456"/>
      <c r="E540" s="352"/>
      <c r="F540" s="559"/>
      <c r="G540" s="559"/>
      <c r="H540" s="347"/>
    </row>
    <row r="541" spans="2:8" ht="27">
      <c r="B541" s="222" t="s">
        <v>804</v>
      </c>
      <c r="C541" s="750" t="s">
        <v>1053</v>
      </c>
      <c r="D541" s="362"/>
      <c r="E541" s="489"/>
      <c r="F541" s="559"/>
      <c r="G541" s="559"/>
      <c r="H541" s="347"/>
    </row>
    <row r="542" spans="2:8">
      <c r="B542" s="479" t="s">
        <v>591</v>
      </c>
      <c r="C542" s="733" t="s">
        <v>805</v>
      </c>
      <c r="D542" s="362" t="s">
        <v>59</v>
      </c>
      <c r="E542" s="489">
        <v>6</v>
      </c>
      <c r="F542" s="399">
        <v>0</v>
      </c>
      <c r="G542" s="593">
        <f>E542*F542</f>
        <v>0</v>
      </c>
      <c r="H542" s="400"/>
    </row>
    <row r="543" spans="2:8">
      <c r="B543" s="479"/>
      <c r="C543" s="751"/>
      <c r="D543" s="362"/>
      <c r="E543" s="489"/>
      <c r="F543" s="559"/>
      <c r="G543" s="593"/>
      <c r="H543" s="478"/>
    </row>
    <row r="544" spans="2:8">
      <c r="B544" s="222" t="s">
        <v>806</v>
      </c>
      <c r="C544" s="752" t="s">
        <v>807</v>
      </c>
      <c r="D544" s="490"/>
      <c r="E544" s="481"/>
      <c r="F544" s="559"/>
      <c r="G544" s="559"/>
      <c r="H544" s="347"/>
    </row>
    <row r="545" spans="2:8" ht="96">
      <c r="B545" s="223"/>
      <c r="C545" s="220" t="s">
        <v>1054</v>
      </c>
      <c r="D545" s="490"/>
      <c r="E545" s="481"/>
      <c r="F545" s="559"/>
      <c r="G545" s="559"/>
      <c r="H545" s="347"/>
    </row>
    <row r="546" spans="2:8">
      <c r="B546" s="223"/>
      <c r="C546" s="220" t="s">
        <v>808</v>
      </c>
      <c r="D546" s="490"/>
      <c r="E546" s="481"/>
      <c r="F546" s="559"/>
      <c r="G546" s="559"/>
      <c r="H546" s="347"/>
    </row>
    <row r="547" spans="2:8">
      <c r="B547" s="223"/>
      <c r="C547" s="220" t="s">
        <v>809</v>
      </c>
      <c r="D547" s="490"/>
      <c r="E547" s="481"/>
      <c r="F547" s="559"/>
      <c r="G547" s="559"/>
      <c r="H547" s="463"/>
    </row>
    <row r="548" spans="2:8" ht="27">
      <c r="B548" s="223"/>
      <c r="C548" s="753" t="s">
        <v>810</v>
      </c>
      <c r="D548" s="490"/>
      <c r="E548" s="481"/>
      <c r="F548" s="559"/>
      <c r="G548" s="559"/>
      <c r="H548" s="347"/>
    </row>
    <row r="549" spans="2:8">
      <c r="B549" s="223"/>
      <c r="C549" s="220" t="s">
        <v>811</v>
      </c>
      <c r="D549" s="491"/>
      <c r="E549" s="481"/>
      <c r="F549" s="559"/>
      <c r="G549" s="593"/>
      <c r="H549" s="478"/>
    </row>
    <row r="550" spans="2:8">
      <c r="B550" s="223"/>
      <c r="C550" s="220" t="s">
        <v>812</v>
      </c>
      <c r="D550" s="491" t="s">
        <v>59</v>
      </c>
      <c r="E550" s="352">
        <v>15</v>
      </c>
      <c r="F550" s="399">
        <v>0</v>
      </c>
      <c r="G550" s="593">
        <f>E550*F550</f>
        <v>0</v>
      </c>
      <c r="H550" s="400"/>
    </row>
    <row r="551" spans="2:8" ht="96">
      <c r="B551" s="223"/>
      <c r="C551" s="220" t="s">
        <v>1055</v>
      </c>
      <c r="D551" s="491"/>
      <c r="E551" s="352"/>
      <c r="F551" s="559"/>
      <c r="G551" s="593"/>
      <c r="H551" s="478"/>
    </row>
    <row r="552" spans="2:8">
      <c r="B552" s="223"/>
      <c r="C552" s="220" t="s">
        <v>813</v>
      </c>
      <c r="D552" s="491"/>
      <c r="E552" s="352"/>
      <c r="F552" s="559"/>
      <c r="G552" s="593"/>
      <c r="H552" s="478"/>
    </row>
    <row r="553" spans="2:8">
      <c r="B553" s="223"/>
      <c r="C553" s="220" t="s">
        <v>814</v>
      </c>
      <c r="D553" s="491" t="s">
        <v>59</v>
      </c>
      <c r="E553" s="352">
        <v>12</v>
      </c>
      <c r="F553" s="399">
        <v>0</v>
      </c>
      <c r="G553" s="593">
        <f>E553*F553</f>
        <v>0</v>
      </c>
      <c r="H553" s="400"/>
    </row>
    <row r="554" spans="2:8">
      <c r="B554" s="223"/>
      <c r="C554" s="220"/>
      <c r="D554" s="491"/>
      <c r="E554" s="352"/>
      <c r="F554" s="559"/>
      <c r="G554" s="593"/>
      <c r="H554" s="478"/>
    </row>
    <row r="555" spans="2:8">
      <c r="B555" s="223"/>
      <c r="C555" s="220"/>
      <c r="D555" s="491"/>
      <c r="E555" s="352"/>
      <c r="F555" s="559"/>
      <c r="G555" s="593"/>
      <c r="H555" s="478"/>
    </row>
    <row r="556" spans="2:8">
      <c r="B556" s="222" t="s">
        <v>815</v>
      </c>
      <c r="C556" s="752" t="s">
        <v>816</v>
      </c>
      <c r="D556" s="490"/>
      <c r="E556" s="481"/>
      <c r="F556" s="559"/>
      <c r="G556" s="559"/>
      <c r="H556" s="347"/>
    </row>
    <row r="557" spans="2:8" ht="123">
      <c r="B557" s="223"/>
      <c r="C557" s="220" t="s">
        <v>1056</v>
      </c>
      <c r="D557" s="490"/>
      <c r="E557" s="481"/>
      <c r="F557" s="559"/>
      <c r="G557" s="559"/>
      <c r="H557" s="347"/>
    </row>
    <row r="558" spans="2:8">
      <c r="B558" s="223"/>
      <c r="C558" s="754" t="s">
        <v>817</v>
      </c>
      <c r="D558" s="490"/>
      <c r="E558" s="481"/>
      <c r="F558" s="559"/>
      <c r="G558" s="559"/>
      <c r="H558" s="347"/>
    </row>
    <row r="559" spans="2:8">
      <c r="B559" s="223"/>
      <c r="C559" s="220" t="s">
        <v>809</v>
      </c>
      <c r="D559" s="490"/>
      <c r="E559" s="481"/>
      <c r="F559" s="559"/>
      <c r="G559" s="559"/>
      <c r="H559" s="463"/>
    </row>
    <row r="560" spans="2:8" ht="27">
      <c r="B560" s="223"/>
      <c r="C560" s="753" t="s">
        <v>810</v>
      </c>
      <c r="D560" s="490"/>
      <c r="E560" s="481"/>
      <c r="F560" s="559"/>
      <c r="G560" s="559"/>
      <c r="H560" s="347"/>
    </row>
    <row r="561" spans="2:8">
      <c r="B561" s="223"/>
      <c r="C561" s="220" t="s">
        <v>818</v>
      </c>
      <c r="D561" s="491" t="s">
        <v>59</v>
      </c>
      <c r="E561" s="352">
        <f>5+4</f>
        <v>9</v>
      </c>
      <c r="F561" s="399">
        <v>0</v>
      </c>
      <c r="G561" s="593">
        <f>E561*F561</f>
        <v>0</v>
      </c>
      <c r="H561" s="400"/>
    </row>
    <row r="562" spans="2:8">
      <c r="B562" s="223"/>
      <c r="C562" s="220" t="s">
        <v>819</v>
      </c>
      <c r="D562" s="491" t="s">
        <v>59</v>
      </c>
      <c r="E562" s="352">
        <f>2</f>
        <v>2</v>
      </c>
      <c r="F562" s="399">
        <v>0</v>
      </c>
      <c r="G562" s="593">
        <f>E562*F562</f>
        <v>0</v>
      </c>
      <c r="H562" s="400"/>
    </row>
    <row r="563" spans="2:8">
      <c r="B563" s="223"/>
      <c r="C563" s="220" t="s">
        <v>820</v>
      </c>
      <c r="D563" s="491" t="s">
        <v>59</v>
      </c>
      <c r="E563" s="352">
        <v>1</v>
      </c>
      <c r="F563" s="399">
        <v>0</v>
      </c>
      <c r="G563" s="593">
        <f>E563*F563</f>
        <v>0</v>
      </c>
      <c r="H563" s="400"/>
    </row>
    <row r="564" spans="2:8">
      <c r="B564" s="223"/>
      <c r="C564" s="220" t="s">
        <v>821</v>
      </c>
      <c r="D564" s="491" t="s">
        <v>59</v>
      </c>
      <c r="E564" s="352">
        <v>4</v>
      </c>
      <c r="F564" s="399">
        <v>0</v>
      </c>
      <c r="G564" s="593">
        <f>E564*F564</f>
        <v>0</v>
      </c>
      <c r="H564" s="400"/>
    </row>
    <row r="565" spans="2:8">
      <c r="B565" s="223"/>
      <c r="C565" s="220"/>
      <c r="D565" s="491"/>
      <c r="E565" s="352"/>
      <c r="F565" s="559"/>
      <c r="G565" s="593"/>
      <c r="H565" s="478"/>
    </row>
    <row r="566" spans="2:8" ht="108">
      <c r="B566" s="222" t="s">
        <v>822</v>
      </c>
      <c r="C566" s="755" t="s">
        <v>823</v>
      </c>
      <c r="D566" s="492"/>
      <c r="E566" s="492"/>
      <c r="F566" s="581"/>
      <c r="G566" s="581"/>
      <c r="H566" s="493"/>
    </row>
    <row r="567" spans="2:8">
      <c r="B567" s="494"/>
      <c r="C567" s="220" t="s">
        <v>809</v>
      </c>
      <c r="D567" s="492"/>
      <c r="E567" s="492"/>
      <c r="F567" s="581"/>
      <c r="G567" s="581"/>
      <c r="H567" s="493"/>
    </row>
    <row r="568" spans="2:8">
      <c r="B568" s="494"/>
      <c r="C568" s="755" t="s">
        <v>1057</v>
      </c>
      <c r="D568" s="492"/>
      <c r="E568" s="492"/>
      <c r="F568" s="581"/>
      <c r="G568" s="581"/>
      <c r="H568" s="493"/>
    </row>
    <row r="569" spans="2:8" ht="40.5">
      <c r="B569" s="494"/>
      <c r="C569" s="756" t="s">
        <v>824</v>
      </c>
      <c r="D569" s="495" t="s">
        <v>59</v>
      </c>
      <c r="E569" s="489">
        <v>4</v>
      </c>
      <c r="F569" s="399">
        <v>0</v>
      </c>
      <c r="G569" s="593">
        <f>E569*F569</f>
        <v>0</v>
      </c>
      <c r="H569" s="400"/>
    </row>
    <row r="570" spans="2:8" ht="108">
      <c r="B570" s="494"/>
      <c r="C570" s="755" t="s">
        <v>1058</v>
      </c>
      <c r="D570" s="495"/>
      <c r="E570" s="489"/>
      <c r="F570" s="559"/>
      <c r="G570" s="593"/>
      <c r="H570" s="478"/>
    </row>
    <row r="571" spans="2:8">
      <c r="B571" s="494"/>
      <c r="C571" s="220" t="s">
        <v>809</v>
      </c>
      <c r="D571" s="495"/>
      <c r="E571" s="489"/>
      <c r="F571" s="559"/>
      <c r="G571" s="593"/>
      <c r="H571" s="478"/>
    </row>
    <row r="572" spans="2:8">
      <c r="B572" s="494"/>
      <c r="C572" s="755" t="s">
        <v>1059</v>
      </c>
      <c r="D572" s="495" t="s">
        <v>59</v>
      </c>
      <c r="E572" s="489">
        <v>1</v>
      </c>
      <c r="F572" s="399">
        <v>0</v>
      </c>
      <c r="G572" s="593">
        <f>E572*F572</f>
        <v>0</v>
      </c>
      <c r="H572" s="400"/>
    </row>
    <row r="573" spans="2:8">
      <c r="B573" s="494"/>
      <c r="C573" s="756"/>
      <c r="D573" s="495"/>
      <c r="E573" s="489"/>
      <c r="F573" s="559"/>
      <c r="G573" s="593"/>
      <c r="H573" s="478"/>
    </row>
    <row r="574" spans="2:8">
      <c r="B574" s="223"/>
      <c r="C574" s="220"/>
      <c r="D574" s="491"/>
      <c r="E574" s="352"/>
      <c r="F574" s="559"/>
      <c r="G574" s="593"/>
      <c r="H574" s="478"/>
    </row>
    <row r="575" spans="2:8" ht="67.5">
      <c r="B575" s="357" t="s">
        <v>825</v>
      </c>
      <c r="C575" s="757" t="s">
        <v>1060</v>
      </c>
      <c r="D575" s="486"/>
      <c r="E575" s="457"/>
      <c r="F575" s="559"/>
      <c r="G575" s="559"/>
      <c r="H575" s="347"/>
    </row>
    <row r="576" spans="2:8" ht="27">
      <c r="B576" s="357"/>
      <c r="C576" s="758" t="s">
        <v>826</v>
      </c>
      <c r="D576" s="486"/>
      <c r="E576" s="457"/>
      <c r="F576" s="559"/>
      <c r="G576" s="559"/>
      <c r="H576" s="347"/>
    </row>
    <row r="577" spans="2:8">
      <c r="B577" s="357"/>
      <c r="C577" s="758" t="s">
        <v>827</v>
      </c>
      <c r="D577" s="486"/>
      <c r="E577" s="457"/>
      <c r="F577" s="559"/>
      <c r="G577" s="559"/>
      <c r="H577" s="347"/>
    </row>
    <row r="578" spans="2:8">
      <c r="B578" s="357"/>
      <c r="C578" s="758" t="s">
        <v>828</v>
      </c>
      <c r="D578" s="486"/>
      <c r="E578" s="457"/>
      <c r="F578" s="559"/>
      <c r="G578" s="559"/>
      <c r="H578" s="347"/>
    </row>
    <row r="579" spans="2:8">
      <c r="B579" s="357"/>
      <c r="C579" s="758" t="s">
        <v>829</v>
      </c>
      <c r="D579" s="486" t="s">
        <v>310</v>
      </c>
      <c r="E579" s="457">
        <v>118</v>
      </c>
      <c r="F579" s="399">
        <v>0</v>
      </c>
      <c r="G579" s="593">
        <f>+F579*E579</f>
        <v>0</v>
      </c>
      <c r="H579" s="400"/>
    </row>
    <row r="580" spans="2:8">
      <c r="B580" s="357"/>
      <c r="C580" s="758" t="s">
        <v>830</v>
      </c>
      <c r="D580" s="486" t="s">
        <v>310</v>
      </c>
      <c r="E580" s="457">
        <v>10</v>
      </c>
      <c r="F580" s="399">
        <v>0</v>
      </c>
      <c r="G580" s="593">
        <f>+F580*E580</f>
        <v>0</v>
      </c>
      <c r="H580" s="400"/>
    </row>
    <row r="581" spans="2:8">
      <c r="B581" s="357"/>
      <c r="C581" s="758" t="s">
        <v>831</v>
      </c>
      <c r="D581" s="486" t="s">
        <v>310</v>
      </c>
      <c r="E581" s="457">
        <v>36</v>
      </c>
      <c r="F581" s="399">
        <v>0</v>
      </c>
      <c r="G581" s="593">
        <f>+F581*E581</f>
        <v>0</v>
      </c>
      <c r="H581" s="400"/>
    </row>
    <row r="582" spans="2:8">
      <c r="B582" s="357"/>
      <c r="C582" s="758" t="s">
        <v>832</v>
      </c>
      <c r="D582" s="486" t="s">
        <v>310</v>
      </c>
      <c r="E582" s="457">
        <v>4</v>
      </c>
      <c r="F582" s="399">
        <v>0</v>
      </c>
      <c r="G582" s="593">
        <f>+F582*E582</f>
        <v>0</v>
      </c>
      <c r="H582" s="400"/>
    </row>
    <row r="583" spans="2:8">
      <c r="B583" s="357"/>
      <c r="C583" s="758" t="s">
        <v>833</v>
      </c>
      <c r="D583" s="486" t="s">
        <v>310</v>
      </c>
      <c r="E583" s="457">
        <v>4</v>
      </c>
      <c r="F583" s="399">
        <v>0</v>
      </c>
      <c r="G583" s="593">
        <f>+F583*E583</f>
        <v>0</v>
      </c>
      <c r="H583" s="400"/>
    </row>
    <row r="584" spans="2:8">
      <c r="B584" s="227"/>
      <c r="C584" s="759"/>
      <c r="D584" s="490"/>
      <c r="E584" s="496"/>
      <c r="F584" s="559"/>
      <c r="G584" s="559"/>
      <c r="H584" s="347"/>
    </row>
    <row r="585" spans="2:8" ht="54">
      <c r="B585" s="357" t="s">
        <v>834</v>
      </c>
      <c r="C585" s="760" t="s">
        <v>1061</v>
      </c>
      <c r="D585" s="490"/>
      <c r="E585" s="497"/>
      <c r="F585" s="559"/>
      <c r="G585" s="559"/>
      <c r="H585" s="347"/>
    </row>
    <row r="586" spans="2:8">
      <c r="B586" s="228" t="s">
        <v>591</v>
      </c>
      <c r="C586" s="733" t="s">
        <v>835</v>
      </c>
      <c r="D586" s="491" t="s">
        <v>59</v>
      </c>
      <c r="E586" s="457">
        <v>11</v>
      </c>
      <c r="F586" s="399">
        <v>0</v>
      </c>
      <c r="G586" s="593">
        <f>E586*F586</f>
        <v>0</v>
      </c>
      <c r="H586" s="400"/>
    </row>
    <row r="587" spans="2:8">
      <c r="B587" s="228" t="s">
        <v>591</v>
      </c>
      <c r="C587" s="733" t="s">
        <v>836</v>
      </c>
      <c r="D587" s="491" t="s">
        <v>59</v>
      </c>
      <c r="E587" s="457">
        <v>5</v>
      </c>
      <c r="F587" s="399">
        <v>0</v>
      </c>
      <c r="G587" s="593">
        <f>E587*F587</f>
        <v>0</v>
      </c>
      <c r="H587" s="400"/>
    </row>
    <row r="588" spans="2:8">
      <c r="B588" s="228" t="s">
        <v>591</v>
      </c>
      <c r="C588" s="733" t="s">
        <v>837</v>
      </c>
      <c r="D588" s="491" t="s">
        <v>59</v>
      </c>
      <c r="E588" s="457">
        <v>16</v>
      </c>
      <c r="F588" s="399">
        <v>0</v>
      </c>
      <c r="G588" s="593">
        <f>E588*F588</f>
        <v>0</v>
      </c>
      <c r="H588" s="400"/>
    </row>
    <row r="589" spans="2:8">
      <c r="B589" s="228" t="s">
        <v>591</v>
      </c>
      <c r="C589" s="733" t="s">
        <v>838</v>
      </c>
      <c r="D589" s="491" t="s">
        <v>59</v>
      </c>
      <c r="E589" s="457">
        <v>4</v>
      </c>
      <c r="F589" s="399">
        <v>0</v>
      </c>
      <c r="G589" s="593">
        <f>E589*F589</f>
        <v>0</v>
      </c>
      <c r="H589" s="400"/>
    </row>
    <row r="590" spans="2:8">
      <c r="B590" s="228"/>
      <c r="C590" s="733"/>
      <c r="D590" s="491"/>
      <c r="E590" s="457"/>
      <c r="F590" s="559"/>
      <c r="G590" s="593"/>
      <c r="H590" s="478"/>
    </row>
    <row r="591" spans="2:8" ht="121.5">
      <c r="B591" s="229" t="s">
        <v>839</v>
      </c>
      <c r="C591" s="755" t="s">
        <v>840</v>
      </c>
      <c r="D591" s="492"/>
      <c r="E591" s="457"/>
      <c r="F591" s="559"/>
      <c r="G591" s="593"/>
      <c r="H591" s="478"/>
    </row>
    <row r="592" spans="2:8">
      <c r="B592" s="494"/>
      <c r="C592" s="761" t="s">
        <v>841</v>
      </c>
      <c r="D592" s="492" t="s">
        <v>59</v>
      </c>
      <c r="E592" s="457">
        <v>1</v>
      </c>
      <c r="F592" s="399">
        <v>0</v>
      </c>
      <c r="G592" s="593">
        <f>E592*F592</f>
        <v>0</v>
      </c>
      <c r="H592" s="400"/>
    </row>
    <row r="593" spans="2:8">
      <c r="B593" s="494"/>
      <c r="C593" s="761" t="s">
        <v>842</v>
      </c>
      <c r="D593" s="492" t="s">
        <v>59</v>
      </c>
      <c r="E593" s="457">
        <v>1</v>
      </c>
      <c r="F593" s="399">
        <v>0</v>
      </c>
      <c r="G593" s="593">
        <f>E593*F593</f>
        <v>0</v>
      </c>
      <c r="H593" s="400"/>
    </row>
    <row r="594" spans="2:8">
      <c r="B594" s="494"/>
      <c r="C594" s="761"/>
      <c r="D594" s="492"/>
      <c r="E594" s="457"/>
      <c r="F594" s="559"/>
      <c r="G594" s="593"/>
      <c r="H594" s="478"/>
    </row>
    <row r="595" spans="2:8" ht="54">
      <c r="B595" s="229" t="s">
        <v>843</v>
      </c>
      <c r="C595" s="757" t="s">
        <v>1062</v>
      </c>
      <c r="D595" s="376"/>
      <c r="E595" s="352"/>
      <c r="F595" s="568"/>
      <c r="G595" s="568"/>
      <c r="H595" s="384"/>
    </row>
    <row r="596" spans="2:8" ht="27">
      <c r="B596" s="389"/>
      <c r="C596" s="758" t="s">
        <v>844</v>
      </c>
      <c r="D596" s="376"/>
      <c r="E596" s="352"/>
      <c r="F596" s="568"/>
      <c r="G596" s="568"/>
      <c r="H596" s="384"/>
    </row>
    <row r="597" spans="2:8">
      <c r="B597" s="223"/>
      <c r="C597" s="762" t="s">
        <v>845</v>
      </c>
      <c r="D597" s="490" t="s">
        <v>59</v>
      </c>
      <c r="E597" s="457">
        <v>1</v>
      </c>
      <c r="F597" s="385">
        <v>0</v>
      </c>
      <c r="G597" s="568">
        <f>+E597*F597</f>
        <v>0</v>
      </c>
      <c r="H597" s="386"/>
    </row>
    <row r="598" spans="2:8">
      <c r="B598" s="479"/>
      <c r="C598" s="762" t="s">
        <v>846</v>
      </c>
      <c r="D598" s="490" t="s">
        <v>59</v>
      </c>
      <c r="E598" s="457">
        <v>1</v>
      </c>
      <c r="F598" s="385">
        <v>0</v>
      </c>
      <c r="G598" s="568">
        <f>+E598*F598</f>
        <v>0</v>
      </c>
      <c r="H598" s="386"/>
    </row>
    <row r="599" spans="2:8">
      <c r="B599" s="494"/>
      <c r="C599" s="762" t="s">
        <v>847</v>
      </c>
      <c r="D599" s="490" t="s">
        <v>59</v>
      </c>
      <c r="E599" s="457">
        <v>2</v>
      </c>
      <c r="F599" s="385">
        <v>0</v>
      </c>
      <c r="G599" s="568">
        <f>+E599*F599</f>
        <v>0</v>
      </c>
      <c r="H599" s="386"/>
    </row>
    <row r="600" spans="2:8">
      <c r="B600" s="346"/>
      <c r="C600" s="708"/>
      <c r="D600" s="492"/>
      <c r="E600" s="457"/>
      <c r="F600" s="559"/>
      <c r="G600" s="593"/>
      <c r="H600" s="478"/>
    </row>
    <row r="601" spans="2:8" ht="40.5">
      <c r="B601" s="229" t="s">
        <v>848</v>
      </c>
      <c r="C601" s="708" t="s">
        <v>849</v>
      </c>
      <c r="D601" s="492"/>
      <c r="E601" s="457"/>
      <c r="F601" s="559"/>
      <c r="G601" s="593"/>
      <c r="H601" s="478"/>
    </row>
    <row r="602" spans="2:8" ht="67.5">
      <c r="B602" s="472"/>
      <c r="C602" s="743" t="s">
        <v>1063</v>
      </c>
      <c r="D602" s="473"/>
      <c r="E602" s="474"/>
      <c r="F602" s="559"/>
      <c r="G602" s="593"/>
      <c r="H602" s="478"/>
    </row>
    <row r="603" spans="2:8">
      <c r="B603" s="472"/>
      <c r="C603" s="742" t="s">
        <v>789</v>
      </c>
      <c r="D603" s="473"/>
      <c r="E603" s="474"/>
      <c r="F603" s="559"/>
      <c r="G603" s="559"/>
      <c r="H603" s="347"/>
    </row>
    <row r="604" spans="2:8">
      <c r="B604" s="472"/>
      <c r="C604" s="742" t="s">
        <v>790</v>
      </c>
      <c r="D604" s="473"/>
      <c r="E604" s="474"/>
      <c r="F604" s="559"/>
      <c r="G604" s="559"/>
      <c r="H604" s="347"/>
    </row>
    <row r="605" spans="2:8">
      <c r="B605" s="472"/>
      <c r="C605" s="742" t="s">
        <v>791</v>
      </c>
      <c r="D605" s="473"/>
      <c r="E605" s="474"/>
      <c r="F605" s="559"/>
      <c r="G605" s="559"/>
      <c r="H605" s="347"/>
    </row>
    <row r="606" spans="2:8">
      <c r="B606" s="472"/>
      <c r="C606" s="742" t="s">
        <v>792</v>
      </c>
      <c r="D606" s="473"/>
      <c r="E606" s="474"/>
      <c r="F606" s="559"/>
      <c r="G606" s="559"/>
      <c r="H606" s="347"/>
    </row>
    <row r="607" spans="2:8" ht="27">
      <c r="B607" s="472"/>
      <c r="C607" s="763" t="s">
        <v>850</v>
      </c>
      <c r="D607" s="492" t="s">
        <v>59</v>
      </c>
      <c r="E607" s="457">
        <v>1</v>
      </c>
      <c r="F607" s="399">
        <v>0</v>
      </c>
      <c r="G607" s="593">
        <f>E607*F607</f>
        <v>0</v>
      </c>
      <c r="H607" s="400"/>
    </row>
    <row r="608" spans="2:8" ht="27">
      <c r="B608" s="472"/>
      <c r="C608" s="763" t="s">
        <v>851</v>
      </c>
      <c r="D608" s="492" t="s">
        <v>59</v>
      </c>
      <c r="E608" s="457">
        <v>1</v>
      </c>
      <c r="F608" s="399">
        <v>0</v>
      </c>
      <c r="G608" s="593">
        <f>E608*F608</f>
        <v>0</v>
      </c>
      <c r="H608" s="400"/>
    </row>
    <row r="609" spans="2:8" ht="27">
      <c r="B609" s="472"/>
      <c r="C609" s="763" t="s">
        <v>852</v>
      </c>
      <c r="D609" s="492" t="s">
        <v>59</v>
      </c>
      <c r="E609" s="457">
        <v>1</v>
      </c>
      <c r="F609" s="399">
        <v>0</v>
      </c>
      <c r="G609" s="593">
        <f>E609*F609</f>
        <v>0</v>
      </c>
      <c r="H609" s="400"/>
    </row>
    <row r="610" spans="2:8" ht="27">
      <c r="B610" s="472"/>
      <c r="C610" s="763" t="s">
        <v>853</v>
      </c>
      <c r="D610" s="492" t="s">
        <v>59</v>
      </c>
      <c r="E610" s="457">
        <v>1</v>
      </c>
      <c r="F610" s="399">
        <v>0</v>
      </c>
      <c r="G610" s="593">
        <f>E610*F610</f>
        <v>0</v>
      </c>
      <c r="H610" s="400"/>
    </row>
    <row r="611" spans="2:8" ht="27">
      <c r="B611" s="472"/>
      <c r="C611" s="763" t="s">
        <v>854</v>
      </c>
      <c r="D611" s="492" t="s">
        <v>59</v>
      </c>
      <c r="E611" s="457">
        <v>1</v>
      </c>
      <c r="F611" s="399">
        <v>0</v>
      </c>
      <c r="G611" s="593">
        <f>E611*F611</f>
        <v>0</v>
      </c>
      <c r="H611" s="400"/>
    </row>
    <row r="612" spans="2:8" ht="27">
      <c r="B612" s="494"/>
      <c r="C612" s="761" t="s">
        <v>855</v>
      </c>
      <c r="D612" s="492"/>
      <c r="E612" s="457"/>
      <c r="F612" s="559"/>
      <c r="G612" s="593"/>
      <c r="H612" s="478"/>
    </row>
    <row r="613" spans="2:8">
      <c r="B613" s="494"/>
      <c r="C613" s="761"/>
      <c r="D613" s="492"/>
      <c r="E613" s="457"/>
      <c r="F613" s="559"/>
      <c r="G613" s="593"/>
      <c r="H613" s="478"/>
    </row>
    <row r="614" spans="2:8" ht="27">
      <c r="B614" s="357" t="s">
        <v>856</v>
      </c>
      <c r="C614" s="693" t="s">
        <v>857</v>
      </c>
      <c r="D614" s="492"/>
      <c r="E614" s="457"/>
      <c r="F614" s="559"/>
      <c r="G614" s="593"/>
      <c r="H614" s="478"/>
    </row>
    <row r="615" spans="2:8" ht="27">
      <c r="B615" s="223"/>
      <c r="C615" s="708" t="s">
        <v>858</v>
      </c>
      <c r="D615" s="492"/>
      <c r="E615" s="457"/>
      <c r="F615" s="559"/>
      <c r="G615" s="593"/>
      <c r="H615" s="478"/>
    </row>
    <row r="616" spans="2:8">
      <c r="B616" s="223"/>
      <c r="C616" s="708" t="s">
        <v>859</v>
      </c>
      <c r="D616" s="492"/>
      <c r="E616" s="457"/>
      <c r="F616" s="559"/>
      <c r="G616" s="593"/>
      <c r="H616" s="478"/>
    </row>
    <row r="617" spans="2:8">
      <c r="B617" s="494"/>
      <c r="C617" s="761" t="s">
        <v>860</v>
      </c>
      <c r="D617" s="492"/>
      <c r="E617" s="457"/>
      <c r="F617" s="559"/>
      <c r="G617" s="593"/>
      <c r="H617" s="478"/>
    </row>
    <row r="618" spans="2:8">
      <c r="B618" s="228"/>
      <c r="C618" s="738" t="s">
        <v>861</v>
      </c>
      <c r="D618" s="491"/>
      <c r="E618" s="457"/>
      <c r="F618" s="559"/>
      <c r="G618" s="593"/>
      <c r="H618" s="478"/>
    </row>
    <row r="619" spans="2:8" ht="27">
      <c r="B619" s="223"/>
      <c r="C619" s="708" t="s">
        <v>862</v>
      </c>
      <c r="D619" s="492"/>
      <c r="E619" s="457"/>
      <c r="F619" s="559"/>
      <c r="G619" s="593"/>
      <c r="H619" s="478"/>
    </row>
    <row r="620" spans="2:8" ht="27">
      <c r="B620" s="223"/>
      <c r="C620" s="708" t="s">
        <v>863</v>
      </c>
      <c r="D620" s="492"/>
      <c r="E620" s="457"/>
      <c r="F620" s="559"/>
      <c r="G620" s="593"/>
      <c r="H620" s="478"/>
    </row>
    <row r="621" spans="2:8">
      <c r="B621" s="223"/>
      <c r="C621" s="708" t="s">
        <v>864</v>
      </c>
      <c r="D621" s="492"/>
      <c r="E621" s="457"/>
      <c r="F621" s="559"/>
      <c r="G621" s="593"/>
      <c r="H621" s="478"/>
    </row>
    <row r="622" spans="2:8">
      <c r="B622" s="223"/>
      <c r="C622" s="708" t="s">
        <v>865</v>
      </c>
      <c r="D622" s="492" t="s">
        <v>59</v>
      </c>
      <c r="E622" s="457">
        <v>1</v>
      </c>
      <c r="F622" s="399">
        <v>0</v>
      </c>
      <c r="G622" s="593">
        <f>E622*F622</f>
        <v>0</v>
      </c>
      <c r="H622" s="679"/>
    </row>
    <row r="623" spans="2:8">
      <c r="B623" s="228"/>
      <c r="C623" s="708" t="s">
        <v>866</v>
      </c>
      <c r="D623" s="492" t="s">
        <v>59</v>
      </c>
      <c r="E623" s="457">
        <v>1</v>
      </c>
      <c r="F623" s="399">
        <v>0</v>
      </c>
      <c r="G623" s="593">
        <f>E623*F623</f>
        <v>0</v>
      </c>
      <c r="H623" s="478"/>
    </row>
    <row r="624" spans="2:8">
      <c r="B624" s="228"/>
      <c r="C624" s="733"/>
      <c r="D624" s="491"/>
      <c r="E624" s="457"/>
      <c r="F624" s="559"/>
      <c r="G624" s="593"/>
      <c r="H624" s="478"/>
    </row>
    <row r="625" spans="1:8">
      <c r="B625" s="357" t="s">
        <v>867</v>
      </c>
      <c r="C625" s="693" t="s">
        <v>634</v>
      </c>
      <c r="D625" s="352"/>
      <c r="E625" s="352"/>
      <c r="F625" s="559"/>
      <c r="G625" s="559"/>
      <c r="H625" s="347"/>
    </row>
    <row r="626" spans="1:8">
      <c r="B626" s="223"/>
      <c r="C626" s="693" t="s">
        <v>635</v>
      </c>
      <c r="D626" s="352"/>
      <c r="E626" s="352"/>
      <c r="F626" s="559"/>
      <c r="G626" s="559"/>
      <c r="H626" s="347"/>
    </row>
    <row r="627" spans="1:8">
      <c r="B627" s="498"/>
      <c r="C627" s="728" t="s">
        <v>636</v>
      </c>
      <c r="D627" s="410" t="s">
        <v>103</v>
      </c>
      <c r="E627" s="410">
        <v>480</v>
      </c>
      <c r="F627" s="499">
        <v>0</v>
      </c>
      <c r="G627" s="592">
        <f>+E627*F627</f>
        <v>0</v>
      </c>
      <c r="H627" s="500"/>
    </row>
    <row r="628" spans="1:8">
      <c r="B628" s="228"/>
      <c r="C628" s="733"/>
      <c r="D628" s="491"/>
      <c r="E628" s="457"/>
      <c r="F628" s="559"/>
      <c r="G628" s="593"/>
      <c r="H628" s="478"/>
    </row>
    <row r="629" spans="1:8">
      <c r="A629" s="230"/>
      <c r="B629" s="228"/>
      <c r="C629" s="733"/>
      <c r="D629" s="491"/>
      <c r="E629" s="457"/>
      <c r="F629" s="559"/>
      <c r="G629" s="559"/>
      <c r="H629" s="347"/>
    </row>
    <row r="630" spans="1:8">
      <c r="B630" s="357" t="s">
        <v>615</v>
      </c>
      <c r="C630" s="714" t="s">
        <v>640</v>
      </c>
      <c r="D630" s="352" t="s">
        <v>641</v>
      </c>
      <c r="E630" s="352">
        <v>1</v>
      </c>
      <c r="F630" s="385">
        <v>0</v>
      </c>
      <c r="G630" s="568">
        <f>F630*E630</f>
        <v>0</v>
      </c>
      <c r="H630" s="676"/>
    </row>
    <row r="631" spans="1:8">
      <c r="B631" s="223"/>
      <c r="C631" s="714" t="s">
        <v>868</v>
      </c>
      <c r="D631" s="352"/>
      <c r="E631" s="395"/>
      <c r="F631" s="559"/>
      <c r="G631" s="559"/>
      <c r="H631" s="347"/>
    </row>
    <row r="632" spans="1:8">
      <c r="B632" s="223"/>
      <c r="C632" s="714" t="s">
        <v>869</v>
      </c>
      <c r="D632" s="352"/>
      <c r="E632" s="395"/>
      <c r="F632" s="559"/>
      <c r="G632" s="559"/>
      <c r="H632" s="347"/>
    </row>
    <row r="633" spans="1:8">
      <c r="B633" s="223"/>
      <c r="C633" s="714"/>
      <c r="D633" s="352"/>
      <c r="E633" s="395"/>
      <c r="F633" s="559"/>
      <c r="G633" s="559"/>
      <c r="H633" s="347"/>
    </row>
    <row r="634" spans="1:8" ht="40.5">
      <c r="B634" s="229" t="s">
        <v>625</v>
      </c>
      <c r="C634" s="693" t="s">
        <v>870</v>
      </c>
      <c r="D634" s="456" t="s">
        <v>170</v>
      </c>
      <c r="E634" s="456">
        <v>1</v>
      </c>
      <c r="F634" s="385">
        <v>0</v>
      </c>
      <c r="G634" s="568">
        <f>F634*E634</f>
        <v>0</v>
      </c>
      <c r="H634" s="676"/>
    </row>
    <row r="635" spans="1:8">
      <c r="B635" s="501"/>
      <c r="C635" s="764"/>
      <c r="D635" s="467"/>
      <c r="E635" s="468"/>
      <c r="F635" s="559"/>
      <c r="G635" s="593"/>
      <c r="H635" s="347"/>
    </row>
    <row r="636" spans="1:8" ht="27">
      <c r="B636" s="229" t="s">
        <v>628</v>
      </c>
      <c r="C636" s="693" t="s">
        <v>871</v>
      </c>
      <c r="D636" s="456" t="s">
        <v>170</v>
      </c>
      <c r="E636" s="456">
        <v>1</v>
      </c>
      <c r="F636" s="385">
        <v>0</v>
      </c>
      <c r="G636" s="568">
        <f>F636*E636</f>
        <v>0</v>
      </c>
      <c r="H636" s="676"/>
    </row>
    <row r="637" spans="1:8">
      <c r="B637" s="501"/>
      <c r="C637" s="764"/>
      <c r="D637" s="467"/>
      <c r="E637" s="468"/>
      <c r="F637" s="559"/>
      <c r="G637" s="559"/>
      <c r="H637" s="347"/>
    </row>
    <row r="638" spans="1:8" ht="27">
      <c r="B638" s="229" t="s">
        <v>539</v>
      </c>
      <c r="C638" s="693" t="s">
        <v>872</v>
      </c>
      <c r="D638" s="456" t="s">
        <v>170</v>
      </c>
      <c r="E638" s="456">
        <v>1</v>
      </c>
      <c r="F638" s="385">
        <v>0</v>
      </c>
      <c r="G638" s="568">
        <f>F638*E638</f>
        <v>0</v>
      </c>
      <c r="H638" s="676"/>
    </row>
    <row r="639" spans="1:8">
      <c r="B639" s="391"/>
      <c r="C639" s="715"/>
      <c r="D639" s="352"/>
      <c r="E639" s="395"/>
      <c r="F639" s="559"/>
      <c r="G639" s="593"/>
      <c r="H639" s="347"/>
    </row>
    <row r="640" spans="1:8" ht="27">
      <c r="B640" s="358" t="s">
        <v>637</v>
      </c>
      <c r="C640" s="765" t="s">
        <v>646</v>
      </c>
      <c r="D640" s="410" t="s">
        <v>641</v>
      </c>
      <c r="E640" s="410">
        <v>1</v>
      </c>
      <c r="F640" s="499">
        <v>0</v>
      </c>
      <c r="G640" s="592">
        <f>F640*E640</f>
        <v>0</v>
      </c>
      <c r="H640" s="680"/>
    </row>
    <row r="641" spans="2:8">
      <c r="B641" s="228"/>
      <c r="C641" s="691"/>
      <c r="D641" s="338"/>
      <c r="E641" s="338"/>
      <c r="F641" s="559"/>
      <c r="G641" s="559"/>
      <c r="H641" s="347"/>
    </row>
    <row r="642" spans="2:8">
      <c r="B642" s="228"/>
      <c r="C642" s="734" t="s">
        <v>1105</v>
      </c>
      <c r="D642" s="491"/>
      <c r="E642" s="457"/>
      <c r="F642" s="559"/>
      <c r="G642" s="568">
        <f>+SUM(G513:G640)</f>
        <v>0</v>
      </c>
      <c r="H642" s="347"/>
    </row>
    <row r="643" spans="2:8">
      <c r="B643" s="228"/>
      <c r="C643" s="733"/>
      <c r="D643" s="352"/>
      <c r="E643" s="457"/>
      <c r="F643" s="559"/>
      <c r="G643" s="559"/>
      <c r="H643" s="347"/>
    </row>
    <row r="644" spans="2:8">
      <c r="B644" s="228"/>
      <c r="C644" s="733"/>
      <c r="D644" s="352"/>
      <c r="E644" s="457"/>
      <c r="F644" s="559"/>
      <c r="G644" s="568"/>
      <c r="H644" s="347"/>
    </row>
    <row r="645" spans="2:8">
      <c r="B645" s="448" t="s">
        <v>779</v>
      </c>
      <c r="C645" s="712" t="s">
        <v>873</v>
      </c>
      <c r="D645" s="374"/>
      <c r="E645" s="374"/>
      <c r="F645" s="578"/>
      <c r="G645" s="578"/>
      <c r="H645" s="449"/>
    </row>
    <row r="646" spans="2:8">
      <c r="B646" s="448"/>
      <c r="C646" s="712"/>
      <c r="D646" s="374"/>
      <c r="E646" s="374"/>
      <c r="F646" s="578"/>
      <c r="G646" s="578"/>
      <c r="H646" s="449"/>
    </row>
    <row r="647" spans="2:8" ht="54">
      <c r="B647" s="450"/>
      <c r="C647" s="713" t="s">
        <v>1048</v>
      </c>
      <c r="D647" s="451"/>
      <c r="E647" s="392"/>
      <c r="F647" s="559"/>
      <c r="G647" s="568"/>
      <c r="H647" s="347"/>
    </row>
    <row r="648" spans="2:8" ht="27">
      <c r="B648" s="450"/>
      <c r="C648" s="713" t="s">
        <v>1049</v>
      </c>
      <c r="D648" s="451"/>
      <c r="E648" s="392"/>
      <c r="F648" s="559"/>
      <c r="G648" s="568"/>
      <c r="H648" s="347"/>
    </row>
    <row r="649" spans="2:8">
      <c r="B649" s="450"/>
      <c r="C649" s="713"/>
      <c r="D649" s="451"/>
      <c r="E649" s="392"/>
      <c r="F649" s="559"/>
      <c r="G649" s="568"/>
      <c r="H649" s="347"/>
    </row>
    <row r="650" spans="2:8" ht="27">
      <c r="B650" s="452" t="s">
        <v>565</v>
      </c>
      <c r="C650" s="713" t="s">
        <v>874</v>
      </c>
      <c r="D650" s="352" t="s">
        <v>103</v>
      </c>
      <c r="E650" s="393">
        <v>1560</v>
      </c>
      <c r="F650" s="381">
        <v>0</v>
      </c>
      <c r="G650" s="568">
        <f>+E650*F650</f>
        <v>0</v>
      </c>
      <c r="H650" s="678"/>
    </row>
    <row r="651" spans="2:8">
      <c r="B651" s="452"/>
      <c r="C651" s="713"/>
      <c r="D651" s="352"/>
      <c r="E651" s="393"/>
      <c r="F651" s="579"/>
      <c r="G651" s="568"/>
      <c r="H651" s="461"/>
    </row>
    <row r="652" spans="2:8" ht="40.5">
      <c r="B652" s="450" t="s">
        <v>592</v>
      </c>
      <c r="C652" s="766" t="s">
        <v>875</v>
      </c>
      <c r="D652" s="352" t="s">
        <v>103</v>
      </c>
      <c r="E652" s="393">
        <v>560</v>
      </c>
      <c r="F652" s="381">
        <v>0</v>
      </c>
      <c r="G652" s="568">
        <f>+E652*F652</f>
        <v>0</v>
      </c>
      <c r="H652" s="678"/>
    </row>
    <row r="653" spans="2:8" ht="27">
      <c r="B653" s="452"/>
      <c r="C653" s="766" t="s">
        <v>876</v>
      </c>
      <c r="D653" s="352"/>
      <c r="E653" s="393"/>
      <c r="F653" s="579"/>
      <c r="G653" s="568"/>
      <c r="H653" s="461"/>
    </row>
    <row r="654" spans="2:8" ht="40.5">
      <c r="B654" s="452"/>
      <c r="C654" s="766" t="s">
        <v>877</v>
      </c>
      <c r="D654" s="352"/>
      <c r="E654" s="393"/>
      <c r="F654" s="579"/>
      <c r="G654" s="568"/>
      <c r="H654" s="461"/>
    </row>
    <row r="655" spans="2:8">
      <c r="B655" s="453"/>
      <c r="C655" s="731"/>
      <c r="D655" s="410"/>
      <c r="E655" s="410"/>
      <c r="F655" s="565"/>
      <c r="G655" s="592"/>
      <c r="H655" s="454"/>
    </row>
    <row r="656" spans="2:8">
      <c r="B656" s="452"/>
      <c r="C656" s="691"/>
      <c r="D656" s="338"/>
      <c r="E656" s="338"/>
      <c r="F656" s="559"/>
      <c r="G656" s="559"/>
      <c r="H656" s="347"/>
    </row>
    <row r="657" spans="2:8">
      <c r="B657" s="228"/>
      <c r="C657" s="732" t="s">
        <v>1136</v>
      </c>
      <c r="D657" s="352"/>
      <c r="E657" s="352"/>
      <c r="F657" s="559"/>
      <c r="G657" s="568">
        <f>SUM(G650:G655)</f>
        <v>0</v>
      </c>
      <c r="H657" s="347"/>
    </row>
    <row r="658" spans="2:8">
      <c r="B658" s="228"/>
      <c r="C658" s="733"/>
      <c r="D658" s="352"/>
      <c r="E658" s="457"/>
      <c r="F658" s="559"/>
      <c r="G658" s="568"/>
      <c r="H658" s="347"/>
    </row>
    <row r="659" spans="2:8">
      <c r="B659" s="228"/>
      <c r="C659" s="733"/>
      <c r="D659" s="352"/>
      <c r="E659" s="457"/>
      <c r="F659" s="559"/>
      <c r="G659" s="568"/>
      <c r="H659" s="347"/>
    </row>
    <row r="660" spans="2:8">
      <c r="B660" s="228"/>
      <c r="C660" s="733"/>
      <c r="D660" s="352"/>
      <c r="E660" s="457"/>
      <c r="F660" s="559"/>
      <c r="G660" s="568"/>
      <c r="H660" s="347"/>
    </row>
    <row r="661" spans="2:8">
      <c r="B661" s="226"/>
      <c r="C661" s="759"/>
      <c r="D661" s="362"/>
      <c r="E661" s="502"/>
      <c r="F661" s="559"/>
      <c r="G661" s="559"/>
      <c r="H661" s="347"/>
    </row>
    <row r="662" spans="2:8">
      <c r="B662" s="503" t="s">
        <v>781</v>
      </c>
      <c r="C662" s="706" t="s">
        <v>878</v>
      </c>
      <c r="D662" s="352"/>
      <c r="E662" s="457"/>
      <c r="F662" s="559"/>
      <c r="G662" s="559"/>
      <c r="H662" s="347"/>
    </row>
    <row r="663" spans="2:8">
      <c r="B663" s="228"/>
      <c r="C663" s="733"/>
      <c r="D663" s="352"/>
      <c r="E663" s="457"/>
      <c r="F663" s="559"/>
      <c r="G663" s="593"/>
      <c r="H663" s="347"/>
    </row>
    <row r="664" spans="2:8" ht="54">
      <c r="B664" s="217" t="s">
        <v>565</v>
      </c>
      <c r="C664" s="693" t="s">
        <v>761</v>
      </c>
      <c r="D664" s="352" t="s">
        <v>170</v>
      </c>
      <c r="E664" s="352">
        <v>1</v>
      </c>
      <c r="F664" s="385">
        <v>0</v>
      </c>
      <c r="G664" s="568">
        <f>F664*E664</f>
        <v>0</v>
      </c>
      <c r="H664" s="676"/>
    </row>
    <row r="665" spans="2:8">
      <c r="B665" s="217"/>
      <c r="C665" s="693"/>
      <c r="D665" s="456"/>
      <c r="E665" s="456"/>
      <c r="F665" s="561"/>
      <c r="G665" s="561"/>
      <c r="H665" s="456"/>
    </row>
    <row r="666" spans="2:8" ht="27">
      <c r="B666" s="217" t="s">
        <v>592</v>
      </c>
      <c r="C666" s="693" t="s">
        <v>762</v>
      </c>
      <c r="D666" s="352"/>
      <c r="E666" s="352">
        <v>1</v>
      </c>
      <c r="F666" s="385">
        <v>0</v>
      </c>
      <c r="G666" s="568">
        <f>F666*E666</f>
        <v>0</v>
      </c>
      <c r="H666" s="676"/>
    </row>
    <row r="667" spans="2:8">
      <c r="B667" s="222"/>
      <c r="C667" s="733"/>
      <c r="D667" s="352"/>
      <c r="E667" s="457"/>
      <c r="F667" s="559"/>
      <c r="G667" s="559"/>
      <c r="H667" s="347"/>
    </row>
    <row r="668" spans="2:8" ht="40.5">
      <c r="B668" s="357" t="s">
        <v>608</v>
      </c>
      <c r="C668" s="693" t="s">
        <v>763</v>
      </c>
      <c r="D668" s="352" t="s">
        <v>170</v>
      </c>
      <c r="E668" s="352">
        <v>1</v>
      </c>
      <c r="F668" s="385">
        <v>0</v>
      </c>
      <c r="G668" s="568">
        <f>+E668*F668</f>
        <v>0</v>
      </c>
      <c r="H668" s="676"/>
    </row>
    <row r="669" spans="2:8">
      <c r="B669" s="357"/>
      <c r="C669" s="693"/>
      <c r="D669" s="352"/>
      <c r="E669" s="352"/>
      <c r="F669" s="559"/>
      <c r="G669" s="559"/>
      <c r="H669" s="347"/>
    </row>
    <row r="670" spans="2:8">
      <c r="B670" s="357" t="s">
        <v>615</v>
      </c>
      <c r="C670" s="693" t="s">
        <v>764</v>
      </c>
      <c r="D670" s="352" t="s">
        <v>170</v>
      </c>
      <c r="E670" s="352">
        <v>1</v>
      </c>
      <c r="F670" s="385">
        <v>0</v>
      </c>
      <c r="G670" s="568">
        <f>+E670*F670</f>
        <v>0</v>
      </c>
      <c r="H670" s="676"/>
    </row>
    <row r="671" spans="2:8">
      <c r="B671" s="357"/>
      <c r="C671" s="693"/>
      <c r="D671" s="352"/>
      <c r="E671" s="352"/>
      <c r="F671" s="559"/>
      <c r="G671" s="559"/>
      <c r="H671" s="463"/>
    </row>
    <row r="672" spans="2:8">
      <c r="B672" s="357" t="s">
        <v>608</v>
      </c>
      <c r="C672" s="693" t="s">
        <v>764</v>
      </c>
      <c r="D672" s="352" t="s">
        <v>170</v>
      </c>
      <c r="E672" s="352">
        <v>1</v>
      </c>
      <c r="F672" s="399">
        <v>0</v>
      </c>
      <c r="G672" s="593">
        <f>E672*F672</f>
        <v>0</v>
      </c>
      <c r="H672" s="677"/>
    </row>
    <row r="673" spans="1:8">
      <c r="B673" s="504"/>
      <c r="C673" s="728"/>
      <c r="D673" s="410"/>
      <c r="E673" s="410"/>
      <c r="F673" s="565"/>
      <c r="G673" s="565"/>
      <c r="H673" s="505"/>
    </row>
    <row r="674" spans="1:8">
      <c r="B674" s="228"/>
      <c r="C674" s="734" t="s">
        <v>1137</v>
      </c>
      <c r="D674" s="352"/>
      <c r="E674" s="457"/>
      <c r="F674" s="559"/>
      <c r="G674" s="561">
        <f>SUM(G664:G673)</f>
        <v>0</v>
      </c>
      <c r="H674" s="347"/>
    </row>
    <row r="675" spans="1:8">
      <c r="B675" s="228"/>
      <c r="D675" s="352"/>
      <c r="E675" s="457"/>
      <c r="F675" s="559"/>
      <c r="G675" s="559"/>
      <c r="H675" s="347"/>
    </row>
    <row r="676" spans="1:8">
      <c r="B676" s="228"/>
      <c r="C676" s="733"/>
      <c r="D676" s="352"/>
      <c r="E676" s="457"/>
      <c r="F676" s="559"/>
      <c r="G676" s="559"/>
      <c r="H676" s="347"/>
    </row>
    <row r="677" spans="1:8">
      <c r="B677" s="228"/>
      <c r="C677" s="733"/>
      <c r="D677" s="352"/>
      <c r="E677" s="457"/>
      <c r="F677" s="559"/>
      <c r="G677" s="568"/>
      <c r="H677" s="347"/>
    </row>
    <row r="678" spans="1:8">
      <c r="B678" s="383"/>
      <c r="C678" s="733"/>
      <c r="D678" s="395"/>
      <c r="E678" s="395"/>
      <c r="F678" s="559"/>
      <c r="G678" s="559"/>
      <c r="H678" s="463"/>
    </row>
    <row r="679" spans="1:8">
      <c r="B679" s="344"/>
      <c r="C679" s="691"/>
      <c r="D679" s="338"/>
      <c r="E679" s="338"/>
      <c r="F679" s="559"/>
      <c r="G679" s="559"/>
      <c r="H679" s="345"/>
    </row>
    <row r="680" spans="1:8">
      <c r="B680" s="344"/>
      <c r="C680" s="691"/>
      <c r="D680" s="338"/>
      <c r="E680" s="338"/>
      <c r="F680" s="559"/>
      <c r="G680" s="559"/>
      <c r="H680" s="345"/>
    </row>
    <row r="681" spans="1:8">
      <c r="B681" s="344"/>
      <c r="C681" s="691"/>
      <c r="D681" s="338"/>
      <c r="E681" s="338"/>
      <c r="F681" s="559"/>
      <c r="G681" s="559"/>
      <c r="H681" s="345"/>
    </row>
    <row r="682" spans="1:8" ht="21">
      <c r="A682" s="214"/>
      <c r="B682" s="354" t="s">
        <v>879</v>
      </c>
      <c r="C682" s="735" t="s">
        <v>1138</v>
      </c>
      <c r="D682" s="355"/>
      <c r="E682" s="355"/>
      <c r="F682" s="564"/>
      <c r="G682" s="564"/>
      <c r="H682" s="460"/>
    </row>
    <row r="683" spans="1:8">
      <c r="B683" s="346"/>
      <c r="C683" s="706"/>
      <c r="D683" s="352"/>
      <c r="E683" s="352"/>
      <c r="F683" s="559"/>
      <c r="G683" s="559"/>
      <c r="H683" s="347"/>
    </row>
    <row r="684" spans="1:8">
      <c r="B684" s="346"/>
      <c r="C684" s="706"/>
      <c r="D684" s="352"/>
      <c r="E684" s="352"/>
      <c r="F684" s="559"/>
      <c r="G684" s="559"/>
      <c r="H684" s="347"/>
    </row>
    <row r="685" spans="1:8">
      <c r="B685" s="346"/>
      <c r="C685" s="706"/>
      <c r="D685" s="352"/>
      <c r="E685" s="352"/>
      <c r="F685" s="559"/>
      <c r="G685" s="559"/>
      <c r="H685" s="347"/>
    </row>
    <row r="686" spans="1:8">
      <c r="B686" s="346"/>
      <c r="C686" s="706"/>
      <c r="D686" s="352"/>
      <c r="E686" s="352"/>
      <c r="F686" s="559"/>
      <c r="G686" s="559"/>
      <c r="H686" s="347"/>
    </row>
    <row r="687" spans="1:8">
      <c r="B687" s="346"/>
      <c r="C687" s="706" t="s">
        <v>880</v>
      </c>
      <c r="D687" s="352"/>
      <c r="E687" s="352"/>
      <c r="F687" s="559"/>
      <c r="G687" s="559"/>
      <c r="H687" s="347"/>
    </row>
    <row r="688" spans="1:8">
      <c r="B688" s="346"/>
      <c r="C688" s="706"/>
      <c r="D688" s="352"/>
      <c r="E688" s="352"/>
      <c r="F688" s="559"/>
      <c r="G688" s="559"/>
      <c r="H688" s="347"/>
    </row>
    <row r="689" spans="2:8">
      <c r="B689" s="217" t="s">
        <v>881</v>
      </c>
      <c r="C689" s="708" t="s">
        <v>775</v>
      </c>
      <c r="D689" s="352"/>
      <c r="E689" s="352"/>
      <c r="F689" s="559"/>
      <c r="G689" s="568">
        <f>+G830</f>
        <v>0</v>
      </c>
      <c r="H689" s="347"/>
    </row>
    <row r="690" spans="2:8">
      <c r="B690" s="217" t="s">
        <v>776</v>
      </c>
      <c r="C690" s="733" t="s">
        <v>777</v>
      </c>
      <c r="D690" s="352"/>
      <c r="E690" s="352"/>
      <c r="F690" s="559"/>
      <c r="G690" s="568">
        <f>+G923</f>
        <v>0</v>
      </c>
      <c r="H690" s="347"/>
    </row>
    <row r="691" spans="2:8">
      <c r="B691" s="225" t="s">
        <v>882</v>
      </c>
      <c r="C691" s="739" t="s">
        <v>782</v>
      </c>
      <c r="D691" s="410"/>
      <c r="E691" s="410"/>
      <c r="F691" s="565"/>
      <c r="G691" s="592">
        <f>+G937</f>
        <v>0</v>
      </c>
      <c r="H691" s="454"/>
    </row>
    <row r="692" spans="2:8">
      <c r="B692" s="346"/>
      <c r="C692" s="706" t="s">
        <v>783</v>
      </c>
      <c r="D692" s="352"/>
      <c r="E692" s="352"/>
      <c r="F692" s="559"/>
      <c r="G692" s="568">
        <f>SUM(G689:G691)</f>
        <v>0</v>
      </c>
      <c r="H692" s="347"/>
    </row>
    <row r="693" spans="2:8">
      <c r="B693" s="346"/>
      <c r="C693" s="693"/>
      <c r="D693" s="352"/>
      <c r="E693" s="352"/>
      <c r="F693" s="559"/>
      <c r="G693" s="559"/>
      <c r="H693" s="347"/>
    </row>
    <row r="694" spans="2:8">
      <c r="B694" s="383"/>
      <c r="C694" s="733"/>
      <c r="D694" s="395"/>
      <c r="E694" s="395"/>
      <c r="F694" s="559"/>
      <c r="G694" s="559"/>
      <c r="H694" s="463"/>
    </row>
    <row r="695" spans="2:8">
      <c r="B695" s="223"/>
      <c r="C695" s="702" t="s">
        <v>765</v>
      </c>
      <c r="D695" s="352"/>
      <c r="E695" s="457"/>
      <c r="F695" s="559"/>
      <c r="G695" s="568"/>
      <c r="H695" s="347"/>
    </row>
    <row r="696" spans="2:8">
      <c r="B696" s="224" t="s">
        <v>766</v>
      </c>
      <c r="C696" s="694" t="s">
        <v>1126</v>
      </c>
      <c r="D696" s="395"/>
      <c r="E696" s="395"/>
      <c r="F696" s="559"/>
      <c r="G696" s="559"/>
      <c r="H696" s="463"/>
    </row>
    <row r="697" spans="2:8" ht="27">
      <c r="B697" s="224" t="s">
        <v>766</v>
      </c>
      <c r="C697" s="694" t="s">
        <v>1287</v>
      </c>
      <c r="D697" s="338"/>
      <c r="E697" s="338"/>
      <c r="F697" s="559"/>
      <c r="G697" s="559"/>
      <c r="H697" s="345"/>
    </row>
    <row r="698" spans="2:8" ht="27">
      <c r="B698" s="224" t="s">
        <v>766</v>
      </c>
      <c r="C698" s="694" t="s">
        <v>1288</v>
      </c>
      <c r="D698" s="338"/>
      <c r="E698" s="338"/>
      <c r="F698" s="559"/>
      <c r="G698" s="559"/>
      <c r="H698" s="345"/>
    </row>
    <row r="699" spans="2:8">
      <c r="B699" s="346"/>
      <c r="C699" s="693"/>
      <c r="D699" s="352"/>
      <c r="E699" s="352"/>
      <c r="F699" s="559"/>
      <c r="G699" s="559"/>
      <c r="H699" s="347"/>
    </row>
    <row r="700" spans="2:8">
      <c r="B700" s="226" t="s">
        <v>883</v>
      </c>
      <c r="C700" s="740" t="s">
        <v>785</v>
      </c>
      <c r="D700" s="352"/>
      <c r="E700" s="352"/>
      <c r="F700" s="559"/>
      <c r="G700" s="559"/>
      <c r="H700" s="347"/>
    </row>
    <row r="701" spans="2:8">
      <c r="B701" s="226"/>
      <c r="C701" s="740"/>
      <c r="D701" s="352"/>
      <c r="E701" s="352"/>
      <c r="F701" s="559"/>
      <c r="G701" s="559"/>
      <c r="H701" s="347"/>
    </row>
    <row r="702" spans="2:8" s="611" customFormat="1" ht="12.75">
      <c r="B702" s="602" t="s">
        <v>565</v>
      </c>
      <c r="C702" s="767" t="s">
        <v>1147</v>
      </c>
      <c r="D702" s="603"/>
      <c r="E702" s="603"/>
      <c r="F702" s="604"/>
      <c r="G702" s="604"/>
    </row>
    <row r="703" spans="2:8" s="611" customFormat="1" ht="38.25">
      <c r="B703" s="602"/>
      <c r="C703" s="768" t="s">
        <v>1246</v>
      </c>
      <c r="D703" s="603"/>
      <c r="E703" s="603"/>
      <c r="F703" s="604"/>
      <c r="G703" s="604"/>
    </row>
    <row r="704" spans="2:8" s="611" customFormat="1" ht="76.5">
      <c r="B704" s="602"/>
      <c r="C704" s="767" t="s">
        <v>1148</v>
      </c>
      <c r="D704" s="603"/>
      <c r="E704" s="603"/>
      <c r="F704" s="604"/>
      <c r="G704" s="604"/>
    </row>
    <row r="705" spans="2:7" s="611" customFormat="1" ht="63.75">
      <c r="B705" s="602"/>
      <c r="C705" s="767" t="s">
        <v>1149</v>
      </c>
      <c r="D705" s="603"/>
      <c r="E705" s="603"/>
      <c r="F705" s="604"/>
      <c r="G705" s="604"/>
    </row>
    <row r="706" spans="2:7" s="611" customFormat="1" ht="25.5">
      <c r="B706" s="602"/>
      <c r="C706" s="767" t="s">
        <v>1150</v>
      </c>
      <c r="D706" s="603"/>
      <c r="E706" s="603"/>
      <c r="F706" s="604"/>
      <c r="G706" s="604"/>
    </row>
    <row r="707" spans="2:7" s="611" customFormat="1" ht="25.5">
      <c r="B707" s="605"/>
      <c r="C707" s="769" t="s">
        <v>1151</v>
      </c>
      <c r="D707" s="606"/>
      <c r="E707" s="606"/>
      <c r="F707"/>
      <c r="G707"/>
    </row>
    <row r="708" spans="2:7" s="611" customFormat="1" ht="12.75">
      <c r="B708" s="605"/>
      <c r="C708" s="770" t="s">
        <v>1152</v>
      </c>
      <c r="D708" s="606"/>
      <c r="E708" s="606"/>
      <c r="F708"/>
      <c r="G708"/>
    </row>
    <row r="709" spans="2:7" s="611" customFormat="1" ht="12.75">
      <c r="B709" s="605"/>
      <c r="C709" s="771" t="s">
        <v>1153</v>
      </c>
      <c r="D709" s="606"/>
      <c r="E709" s="606"/>
      <c r="F709"/>
      <c r="G709"/>
    </row>
    <row r="710" spans="2:7" s="611" customFormat="1" ht="12.75">
      <c r="B710" s="605"/>
      <c r="C710" s="771" t="s">
        <v>1154</v>
      </c>
      <c r="D710" s="606"/>
      <c r="E710" s="606"/>
      <c r="F710"/>
      <c r="G710"/>
    </row>
    <row r="711" spans="2:7" s="611" customFormat="1" ht="12.75">
      <c r="B711" s="605"/>
      <c r="C711" s="771" t="s">
        <v>1155</v>
      </c>
      <c r="D711" s="606"/>
      <c r="E711" s="606"/>
      <c r="F711"/>
      <c r="G711"/>
    </row>
    <row r="712" spans="2:7" s="611" customFormat="1" ht="12.75">
      <c r="B712" s="605"/>
      <c r="C712" s="771" t="s">
        <v>1156</v>
      </c>
      <c r="D712" s="606"/>
      <c r="E712" s="606"/>
      <c r="F712"/>
      <c r="G712"/>
    </row>
    <row r="713" spans="2:7" s="611" customFormat="1" ht="12.75">
      <c r="B713" s="605"/>
      <c r="C713" s="770" t="s">
        <v>1157</v>
      </c>
      <c r="D713" s="606"/>
      <c r="E713" s="606"/>
      <c r="F713"/>
      <c r="G713"/>
    </row>
    <row r="714" spans="2:7" s="611" customFormat="1" ht="12.75">
      <c r="B714" s="605"/>
      <c r="C714" s="770" t="s">
        <v>1158</v>
      </c>
      <c r="D714" s="606"/>
      <c r="E714" s="606"/>
      <c r="F714"/>
      <c r="G714"/>
    </row>
    <row r="715" spans="2:7" s="611" customFormat="1" ht="12.75">
      <c r="B715" s="605"/>
      <c r="C715" s="771" t="s">
        <v>1159</v>
      </c>
      <c r="D715" s="606"/>
      <c r="E715" s="606"/>
      <c r="F715"/>
      <c r="G715"/>
    </row>
    <row r="716" spans="2:7" s="611" customFormat="1" ht="12.75">
      <c r="B716" s="605"/>
      <c r="C716" s="772" t="s">
        <v>1160</v>
      </c>
      <c r="D716" s="606"/>
      <c r="E716" s="606"/>
      <c r="F716"/>
      <c r="G716"/>
    </row>
    <row r="717" spans="2:7" s="611" customFormat="1" ht="38.25">
      <c r="B717" s="605"/>
      <c r="C717" s="768" t="s">
        <v>1161</v>
      </c>
      <c r="D717" s="606"/>
      <c r="E717" s="606"/>
      <c r="F717"/>
      <c r="G717"/>
    </row>
    <row r="718" spans="2:7" s="611" customFormat="1" ht="63.75">
      <c r="B718" s="605"/>
      <c r="C718" s="773" t="s">
        <v>1162</v>
      </c>
      <c r="D718" s="606"/>
      <c r="E718" s="606"/>
      <c r="F718"/>
      <c r="G718"/>
    </row>
    <row r="719" spans="2:7" s="611" customFormat="1" ht="12.75">
      <c r="B719" s="605"/>
      <c r="C719" s="769" t="s">
        <v>1163</v>
      </c>
      <c r="D719" s="606"/>
      <c r="E719" s="606"/>
      <c r="F719"/>
      <c r="G719"/>
    </row>
    <row r="720" spans="2:7" s="611" customFormat="1" ht="12.75">
      <c r="B720" s="605"/>
      <c r="C720" s="771" t="s">
        <v>1164</v>
      </c>
      <c r="D720" s="606"/>
      <c r="E720" s="606"/>
      <c r="F720"/>
      <c r="G720"/>
    </row>
    <row r="721" spans="2:7" s="611" customFormat="1" ht="38.25">
      <c r="B721" s="605"/>
      <c r="C721" s="771" t="s">
        <v>1165</v>
      </c>
      <c r="D721" s="606"/>
      <c r="E721" s="606"/>
      <c r="F721"/>
      <c r="G721"/>
    </row>
    <row r="722" spans="2:7" s="611" customFormat="1" ht="12.75">
      <c r="B722" s="605"/>
      <c r="C722" s="769" t="s">
        <v>1166</v>
      </c>
      <c r="D722" s="606"/>
      <c r="E722" s="606"/>
      <c r="F722"/>
      <c r="G722"/>
    </row>
    <row r="723" spans="2:7" s="611" customFormat="1" ht="12.75">
      <c r="B723" s="605"/>
      <c r="C723" s="774" t="s">
        <v>1167</v>
      </c>
      <c r="D723" s="606"/>
      <c r="E723" s="606"/>
      <c r="F723"/>
      <c r="G723"/>
    </row>
    <row r="724" spans="2:7" s="611" customFormat="1" ht="12.75">
      <c r="B724" s="605"/>
      <c r="C724" s="770" t="s">
        <v>1168</v>
      </c>
      <c r="D724" s="606"/>
      <c r="E724" s="606"/>
      <c r="F724"/>
      <c r="G724"/>
    </row>
    <row r="725" spans="2:7" s="611" customFormat="1" ht="12.75">
      <c r="B725" s="605"/>
      <c r="C725" s="771" t="s">
        <v>1169</v>
      </c>
      <c r="D725" s="606"/>
      <c r="E725" s="606"/>
      <c r="F725"/>
      <c r="G725"/>
    </row>
    <row r="726" spans="2:7" s="611" customFormat="1" ht="12.75">
      <c r="B726" s="605"/>
      <c r="C726" s="771" t="s">
        <v>1170</v>
      </c>
      <c r="D726" s="606"/>
      <c r="E726" s="606"/>
      <c r="F726"/>
      <c r="G726"/>
    </row>
    <row r="727" spans="2:7" s="611" customFormat="1" ht="12.75">
      <c r="B727" s="605"/>
      <c r="C727" s="771" t="s">
        <v>1171</v>
      </c>
      <c r="D727" s="606"/>
      <c r="E727" s="606"/>
      <c r="F727"/>
      <c r="G727"/>
    </row>
    <row r="728" spans="2:7" s="611" customFormat="1" ht="12.75">
      <c r="B728" s="605"/>
      <c r="C728" s="771" t="s">
        <v>1172</v>
      </c>
      <c r="D728" s="606"/>
      <c r="E728" s="606"/>
      <c r="F728"/>
      <c r="G728"/>
    </row>
    <row r="729" spans="2:7" s="611" customFormat="1" ht="12.75">
      <c r="B729" s="605"/>
      <c r="C729" s="770" t="s">
        <v>1173</v>
      </c>
      <c r="D729" s="606"/>
      <c r="E729" s="606"/>
      <c r="F729"/>
      <c r="G729"/>
    </row>
    <row r="730" spans="2:7" s="611" customFormat="1" ht="12.75">
      <c r="B730" s="605"/>
      <c r="C730" s="774" t="s">
        <v>1174</v>
      </c>
      <c r="D730" s="606"/>
      <c r="E730" s="606"/>
      <c r="F730"/>
      <c r="G730"/>
    </row>
    <row r="731" spans="2:7" s="611" customFormat="1" ht="12.75">
      <c r="B731" s="605"/>
      <c r="C731" s="771" t="s">
        <v>1175</v>
      </c>
      <c r="D731" s="606"/>
      <c r="E731" s="606"/>
      <c r="F731"/>
      <c r="G731"/>
    </row>
    <row r="732" spans="2:7" s="611" customFormat="1" ht="12.75">
      <c r="B732" s="605"/>
      <c r="C732" s="771" t="s">
        <v>1176</v>
      </c>
      <c r="D732" s="606"/>
      <c r="E732" s="606"/>
      <c r="F732"/>
      <c r="G732"/>
    </row>
    <row r="733" spans="2:7" s="611" customFormat="1" ht="12.75">
      <c r="B733" s="605"/>
      <c r="C733" s="771" t="s">
        <v>1177</v>
      </c>
      <c r="D733" s="606"/>
      <c r="E733" s="606"/>
      <c r="F733"/>
      <c r="G733"/>
    </row>
    <row r="734" spans="2:7" s="611" customFormat="1" ht="12.75">
      <c r="B734" s="605"/>
      <c r="C734" s="771" t="s">
        <v>1178</v>
      </c>
      <c r="D734" s="606"/>
      <c r="E734" s="606"/>
      <c r="F734"/>
      <c r="G734"/>
    </row>
    <row r="735" spans="2:7" s="611" customFormat="1" ht="12.75">
      <c r="B735" s="605"/>
      <c r="C735" s="771" t="s">
        <v>1179</v>
      </c>
      <c r="D735" s="606"/>
      <c r="E735" s="606"/>
      <c r="F735"/>
      <c r="G735"/>
    </row>
    <row r="736" spans="2:7" s="611" customFormat="1" ht="12.75">
      <c r="B736" s="605"/>
      <c r="C736" s="771" t="s">
        <v>1180</v>
      </c>
      <c r="D736" s="606"/>
      <c r="E736" s="606"/>
      <c r="F736"/>
      <c r="G736"/>
    </row>
    <row r="737" spans="2:7" s="611" customFormat="1" ht="12.75">
      <c r="B737" s="605"/>
      <c r="C737" s="771"/>
      <c r="D737" s="606"/>
      <c r="E737" s="606"/>
      <c r="F737"/>
      <c r="G737"/>
    </row>
    <row r="738" spans="2:7" s="611" customFormat="1" ht="12.75">
      <c r="B738" s="605"/>
      <c r="C738" s="769" t="s">
        <v>1181</v>
      </c>
      <c r="D738" s="606"/>
      <c r="E738" s="606"/>
      <c r="F738"/>
      <c r="G738"/>
    </row>
    <row r="739" spans="2:7" s="611" customFormat="1" ht="63.75">
      <c r="B739" s="605"/>
      <c r="C739" s="771" t="s">
        <v>1182</v>
      </c>
      <c r="D739" s="606"/>
      <c r="E739" s="606"/>
      <c r="F739"/>
      <c r="G739"/>
    </row>
    <row r="740" spans="2:7" s="611" customFormat="1" ht="12.75">
      <c r="B740" s="605"/>
      <c r="C740" s="771" t="s">
        <v>1183</v>
      </c>
      <c r="D740" s="606"/>
      <c r="E740" s="606"/>
      <c r="F740"/>
      <c r="G740"/>
    </row>
    <row r="741" spans="2:7" s="611" customFormat="1" ht="12.75">
      <c r="B741" s="605"/>
      <c r="C741" s="769" t="s">
        <v>1184</v>
      </c>
      <c r="D741" s="606"/>
      <c r="E741" s="606"/>
      <c r="F741"/>
      <c r="G741"/>
    </row>
    <row r="742" spans="2:7" s="611" customFormat="1" ht="63.75">
      <c r="B742" s="605"/>
      <c r="C742" s="771" t="s">
        <v>1185</v>
      </c>
      <c r="D742" s="606"/>
      <c r="E742" s="606"/>
      <c r="F742"/>
      <c r="G742"/>
    </row>
    <row r="743" spans="2:7" s="611" customFormat="1" ht="12.75">
      <c r="B743" s="605"/>
      <c r="C743" s="771" t="s">
        <v>1186</v>
      </c>
      <c r="D743" s="606"/>
      <c r="E743" s="606"/>
      <c r="F743"/>
      <c r="G743"/>
    </row>
    <row r="744" spans="2:7" s="611" customFormat="1" ht="12.75">
      <c r="B744" s="605"/>
      <c r="C744" s="771" t="s">
        <v>1187</v>
      </c>
      <c r="D744" s="606"/>
      <c r="E744" s="606"/>
      <c r="F744"/>
      <c r="G744"/>
    </row>
    <row r="745" spans="2:7" s="611" customFormat="1" ht="12.75">
      <c r="B745" s="605"/>
      <c r="C745" s="771" t="s">
        <v>1188</v>
      </c>
      <c r="D745" s="606"/>
      <c r="E745" s="606"/>
      <c r="F745"/>
      <c r="G745"/>
    </row>
    <row r="746" spans="2:7" s="611" customFormat="1" ht="12.75">
      <c r="B746" s="605"/>
      <c r="C746" s="770" t="s">
        <v>1189</v>
      </c>
      <c r="D746" s="606"/>
      <c r="E746" s="606"/>
      <c r="F746"/>
      <c r="G746"/>
    </row>
    <row r="747" spans="2:7" s="611" customFormat="1" ht="51">
      <c r="B747" s="605"/>
      <c r="C747" s="771" t="s">
        <v>1190</v>
      </c>
      <c r="D747" s="606"/>
      <c r="E747" s="606"/>
      <c r="F747"/>
      <c r="G747"/>
    </row>
    <row r="748" spans="2:7" s="611" customFormat="1" ht="12.75">
      <c r="B748" s="605"/>
      <c r="C748" s="775" t="s">
        <v>1191</v>
      </c>
      <c r="D748" s="606"/>
      <c r="E748" s="606"/>
      <c r="F748"/>
      <c r="G748"/>
    </row>
    <row r="749" spans="2:7" s="611" customFormat="1" ht="63.75">
      <c r="B749" s="605"/>
      <c r="C749" s="773" t="s">
        <v>1192</v>
      </c>
      <c r="D749" s="606"/>
      <c r="E749" s="606"/>
      <c r="F749"/>
      <c r="G749"/>
    </row>
    <row r="750" spans="2:7" s="611" customFormat="1" ht="51">
      <c r="B750" s="605"/>
      <c r="C750" s="775" t="s">
        <v>1193</v>
      </c>
      <c r="D750" s="606"/>
      <c r="E750" s="606"/>
      <c r="F750"/>
      <c r="G750"/>
    </row>
    <row r="751" spans="2:7" s="611" customFormat="1" ht="25.5">
      <c r="B751" s="605"/>
      <c r="C751" s="775" t="s">
        <v>1194</v>
      </c>
      <c r="D751" s="606"/>
      <c r="E751" s="606"/>
      <c r="F751"/>
      <c r="G751"/>
    </row>
    <row r="752" spans="2:7" s="611" customFormat="1" ht="102">
      <c r="B752" s="605"/>
      <c r="C752" s="768" t="s">
        <v>1195</v>
      </c>
      <c r="D752" s="606"/>
      <c r="E752" s="606"/>
      <c r="F752"/>
      <c r="G752"/>
    </row>
    <row r="753" spans="2:7" s="611" customFormat="1" ht="51">
      <c r="B753" s="605"/>
      <c r="C753" s="768" t="s">
        <v>1196</v>
      </c>
      <c r="D753" s="606"/>
      <c r="E753" s="606"/>
      <c r="F753"/>
      <c r="G753"/>
    </row>
    <row r="754" spans="2:7" s="611" customFormat="1" ht="63.75">
      <c r="B754" s="605"/>
      <c r="C754" s="773" t="s">
        <v>1197</v>
      </c>
      <c r="D754" s="606"/>
      <c r="E754" s="606"/>
      <c r="F754"/>
      <c r="G754"/>
    </row>
    <row r="755" spans="2:7" s="611" customFormat="1" ht="12.75">
      <c r="B755" s="605"/>
      <c r="C755" s="771" t="s">
        <v>1198</v>
      </c>
      <c r="D755" s="606"/>
      <c r="E755" s="606"/>
      <c r="F755"/>
      <c r="G755"/>
    </row>
    <row r="756" spans="2:7" s="611" customFormat="1" ht="12.75">
      <c r="B756" s="605"/>
      <c r="C756" s="771"/>
      <c r="D756" s="606"/>
      <c r="E756" s="606"/>
      <c r="F756"/>
      <c r="G756"/>
    </row>
    <row r="757" spans="2:7" s="611" customFormat="1" ht="76.5">
      <c r="B757" s="605"/>
      <c r="C757" s="771" t="s">
        <v>1199</v>
      </c>
      <c r="D757" s="606"/>
      <c r="E757" s="606"/>
      <c r="F757"/>
      <c r="G757"/>
    </row>
    <row r="758" spans="2:7" s="611" customFormat="1" ht="25.5">
      <c r="B758" s="605"/>
      <c r="C758" s="771" t="s">
        <v>1200</v>
      </c>
      <c r="D758" s="606"/>
      <c r="E758" s="606"/>
      <c r="F758"/>
      <c r="G758"/>
    </row>
    <row r="759" spans="2:7" s="611" customFormat="1" ht="12.75">
      <c r="B759" s="605"/>
      <c r="C759" s="771" t="s">
        <v>1201</v>
      </c>
      <c r="D759" s="606"/>
      <c r="E759" s="606"/>
      <c r="F759"/>
      <c r="G759"/>
    </row>
    <row r="760" spans="2:7" s="611" customFormat="1" ht="12.75">
      <c r="B760" s="605"/>
      <c r="C760" s="771" t="s">
        <v>1202</v>
      </c>
      <c r="D760" s="606"/>
      <c r="E760" s="606"/>
      <c r="F760"/>
      <c r="G760"/>
    </row>
    <row r="761" spans="2:7" s="611" customFormat="1" ht="12.75">
      <c r="B761" s="605"/>
      <c r="C761" s="771" t="s">
        <v>1203</v>
      </c>
      <c r="D761" s="606"/>
      <c r="E761" s="606"/>
      <c r="F761"/>
      <c r="G761"/>
    </row>
    <row r="762" spans="2:7" s="611" customFormat="1" ht="12.75">
      <c r="B762" s="605"/>
      <c r="C762" s="771" t="s">
        <v>1204</v>
      </c>
      <c r="D762" s="606"/>
      <c r="E762" s="606"/>
      <c r="F762"/>
      <c r="G762"/>
    </row>
    <row r="763" spans="2:7" s="611" customFormat="1" ht="12.75">
      <c r="B763" s="605"/>
      <c r="C763" s="771" t="s">
        <v>1205</v>
      </c>
      <c r="D763" s="606"/>
      <c r="E763" s="606"/>
      <c r="F763"/>
      <c r="G763"/>
    </row>
    <row r="764" spans="2:7" s="611" customFormat="1" ht="12.75">
      <c r="B764" s="605"/>
      <c r="C764" s="771" t="s">
        <v>1206</v>
      </c>
      <c r="D764" s="606"/>
      <c r="E764" s="606"/>
      <c r="F764"/>
      <c r="G764"/>
    </row>
    <row r="765" spans="2:7" s="611" customFormat="1" ht="12.75">
      <c r="B765" s="605"/>
      <c r="C765" s="770" t="s">
        <v>1207</v>
      </c>
      <c r="D765" s="606"/>
      <c r="E765" s="606"/>
      <c r="F765"/>
      <c r="G765"/>
    </row>
    <row r="766" spans="2:7" s="611" customFormat="1" ht="12.75">
      <c r="B766" s="605"/>
      <c r="C766" s="770" t="s">
        <v>1208</v>
      </c>
      <c r="D766" s="606"/>
      <c r="E766" s="606"/>
      <c r="F766"/>
      <c r="G766"/>
    </row>
    <row r="767" spans="2:7" s="611" customFormat="1" ht="12.75">
      <c r="B767" s="605"/>
      <c r="C767" s="770" t="s">
        <v>1209</v>
      </c>
      <c r="D767" s="606"/>
      <c r="E767" s="606"/>
      <c r="F767"/>
      <c r="G767"/>
    </row>
    <row r="768" spans="2:7" s="611" customFormat="1" ht="25.5">
      <c r="B768" s="605"/>
      <c r="C768" s="770" t="s">
        <v>1210</v>
      </c>
      <c r="D768" s="606"/>
      <c r="E768" s="606"/>
      <c r="F768"/>
      <c r="G768"/>
    </row>
    <row r="769" spans="2:7" s="611" customFormat="1" ht="25.5">
      <c r="B769" s="605"/>
      <c r="C769" s="770" t="s">
        <v>1211</v>
      </c>
      <c r="D769" s="606"/>
      <c r="E769" s="606"/>
      <c r="F769"/>
      <c r="G769"/>
    </row>
    <row r="770" spans="2:7" s="611" customFormat="1" ht="12.75">
      <c r="B770" s="605"/>
      <c r="C770" s="771"/>
      <c r="D770" s="606"/>
      <c r="E770" s="606"/>
      <c r="F770"/>
      <c r="G770"/>
    </row>
    <row r="771" spans="2:7" s="611" customFormat="1" ht="51">
      <c r="B771" s="605"/>
      <c r="C771" s="771" t="s">
        <v>1212</v>
      </c>
      <c r="D771" s="606"/>
      <c r="E771" s="606"/>
      <c r="F771"/>
      <c r="G771"/>
    </row>
    <row r="772" spans="2:7" s="611" customFormat="1" ht="12.75">
      <c r="B772" s="605"/>
      <c r="C772" s="771" t="s">
        <v>1213</v>
      </c>
      <c r="D772" s="606"/>
      <c r="E772" s="606"/>
      <c r="F772"/>
      <c r="G772"/>
    </row>
    <row r="773" spans="2:7" s="611" customFormat="1" ht="12.75">
      <c r="B773" s="605"/>
      <c r="C773" s="771" t="s">
        <v>1214</v>
      </c>
      <c r="D773" s="606"/>
      <c r="E773" s="606"/>
      <c r="F773"/>
      <c r="G773"/>
    </row>
    <row r="774" spans="2:7" s="611" customFormat="1" ht="12.75">
      <c r="B774" s="605"/>
      <c r="C774" s="771" t="s">
        <v>1215</v>
      </c>
      <c r="D774" s="606"/>
      <c r="E774" s="606"/>
      <c r="F774"/>
      <c r="G774"/>
    </row>
    <row r="775" spans="2:7" s="611" customFormat="1" ht="12.75">
      <c r="B775" s="605"/>
      <c r="C775" s="771" t="s">
        <v>1216</v>
      </c>
      <c r="D775" s="606"/>
      <c r="E775" s="606"/>
      <c r="F775"/>
      <c r="G775"/>
    </row>
    <row r="776" spans="2:7" s="611" customFormat="1" ht="12.75">
      <c r="B776" s="605"/>
      <c r="C776" s="771" t="s">
        <v>1217</v>
      </c>
      <c r="D776" s="606"/>
      <c r="E776" s="606"/>
      <c r="F776"/>
      <c r="G776"/>
    </row>
    <row r="777" spans="2:7" s="611" customFormat="1" ht="12.75">
      <c r="B777" s="605"/>
      <c r="C777" s="771" t="s">
        <v>1218</v>
      </c>
      <c r="D777" s="606"/>
      <c r="E777" s="606"/>
      <c r="F777"/>
      <c r="G777"/>
    </row>
    <row r="778" spans="2:7" s="611" customFormat="1" ht="12.75">
      <c r="B778" s="605"/>
      <c r="C778" s="771" t="s">
        <v>1219</v>
      </c>
      <c r="D778" s="606"/>
      <c r="E778" s="606"/>
      <c r="F778"/>
      <c r="G778"/>
    </row>
    <row r="779" spans="2:7" s="611" customFormat="1" ht="12.75">
      <c r="B779" s="605"/>
      <c r="C779" s="771" t="s">
        <v>1220</v>
      </c>
      <c r="D779" s="606"/>
      <c r="E779" s="606"/>
      <c r="F779"/>
      <c r="G779"/>
    </row>
    <row r="780" spans="2:7" s="611" customFormat="1" ht="12.75">
      <c r="B780" s="605"/>
      <c r="C780" s="771" t="s">
        <v>1221</v>
      </c>
      <c r="D780" s="606"/>
      <c r="E780" s="606"/>
      <c r="F780"/>
      <c r="G780"/>
    </row>
    <row r="781" spans="2:7" s="611" customFormat="1" ht="12.75">
      <c r="B781" s="605"/>
      <c r="C781" s="771" t="s">
        <v>1222</v>
      </c>
      <c r="D781" s="606"/>
      <c r="E781" s="606"/>
      <c r="F781"/>
      <c r="G781"/>
    </row>
    <row r="782" spans="2:7" s="611" customFormat="1" ht="12.75">
      <c r="B782" s="605"/>
      <c r="C782" s="771" t="s">
        <v>1223</v>
      </c>
      <c r="D782" s="606"/>
      <c r="E782" s="606"/>
      <c r="F782"/>
      <c r="G782"/>
    </row>
    <row r="783" spans="2:7" s="611" customFormat="1" ht="12.75">
      <c r="B783" s="605"/>
      <c r="C783" s="771" t="s">
        <v>1224</v>
      </c>
      <c r="D783" s="606"/>
      <c r="E783" s="606"/>
      <c r="F783"/>
      <c r="G783"/>
    </row>
    <row r="784" spans="2:7" s="611" customFormat="1" ht="12.75">
      <c r="B784" s="605"/>
      <c r="C784" s="771" t="s">
        <v>1225</v>
      </c>
      <c r="D784" s="606"/>
      <c r="E784" s="606"/>
      <c r="F784"/>
      <c r="G784"/>
    </row>
    <row r="785" spans="2:8" s="611" customFormat="1" ht="12.75">
      <c r="B785" s="607"/>
      <c r="C785" s="776" t="s">
        <v>1226</v>
      </c>
      <c r="D785" s="603"/>
      <c r="E785" s="603"/>
      <c r="F785" s="604"/>
      <c r="G785" s="604"/>
    </row>
    <row r="786" spans="2:8" s="611" customFormat="1" ht="25.5">
      <c r="B786" s="607"/>
      <c r="C786" s="776" t="s">
        <v>1227</v>
      </c>
      <c r="D786" s="603"/>
      <c r="E786" s="603"/>
      <c r="F786" s="604"/>
      <c r="G786" s="604"/>
    </row>
    <row r="787" spans="2:8" s="611" customFormat="1" ht="12.75">
      <c r="B787" s="607"/>
      <c r="C787" s="768" t="s">
        <v>1228</v>
      </c>
      <c r="D787" s="603"/>
      <c r="E787" s="603"/>
      <c r="F787" s="604"/>
      <c r="G787" s="604"/>
    </row>
    <row r="788" spans="2:8" s="611" customFormat="1">
      <c r="B788" s="607"/>
      <c r="C788" s="768" t="s">
        <v>1229</v>
      </c>
      <c r="D788" s="506" t="s">
        <v>170</v>
      </c>
      <c r="E788" s="507">
        <v>1</v>
      </c>
      <c r="F788" s="399">
        <v>0</v>
      </c>
      <c r="G788" s="593">
        <f>E788*F788</f>
        <v>0</v>
      </c>
      <c r="H788" s="400"/>
    </row>
    <row r="789" spans="2:8" s="611" customFormat="1" ht="12.75">
      <c r="B789" s="607"/>
      <c r="C789" s="768"/>
      <c r="D789" s="603"/>
      <c r="E789" s="603"/>
      <c r="F789" s="608"/>
      <c r="G789" s="609"/>
    </row>
    <row r="790" spans="2:8" s="611" customFormat="1" ht="12.75">
      <c r="B790" s="607"/>
      <c r="C790" s="776"/>
      <c r="D790" s="603"/>
      <c r="E790" s="603"/>
      <c r="F790" s="604"/>
      <c r="G790" s="604"/>
    </row>
    <row r="791" spans="2:8" s="611" customFormat="1" ht="25.5">
      <c r="B791" s="602" t="s">
        <v>592</v>
      </c>
      <c r="C791" s="777" t="s">
        <v>1275</v>
      </c>
      <c r="D791" s="603"/>
      <c r="E791" s="603"/>
      <c r="F791" s="604"/>
      <c r="G791" s="604"/>
    </row>
    <row r="792" spans="2:8" s="611" customFormat="1" ht="51">
      <c r="B792" s="603"/>
      <c r="C792" s="767" t="s">
        <v>1230</v>
      </c>
      <c r="D792" s="603"/>
      <c r="E792" s="603"/>
      <c r="F792" s="604"/>
      <c r="G792" s="604"/>
    </row>
    <row r="793" spans="2:8" s="611" customFormat="1" ht="12.75">
      <c r="B793" s="603"/>
      <c r="C793" s="767" t="s">
        <v>1231</v>
      </c>
      <c r="D793" s="603"/>
      <c r="E793" s="603"/>
      <c r="F793" s="608"/>
      <c r="G793" s="609"/>
    </row>
    <row r="794" spans="2:8" s="611" customFormat="1" ht="12.75">
      <c r="B794" s="603"/>
      <c r="C794" s="778" t="s">
        <v>1232</v>
      </c>
      <c r="D794" s="603"/>
      <c r="E794" s="603"/>
      <c r="F794" s="608"/>
      <c r="G794" s="609"/>
    </row>
    <row r="795" spans="2:8" s="611" customFormat="1" ht="12.75">
      <c r="B795" s="603"/>
      <c r="C795" s="778" t="s">
        <v>1233</v>
      </c>
      <c r="D795" s="603"/>
      <c r="E795" s="603"/>
      <c r="F795" s="608"/>
      <c r="G795" s="609"/>
    </row>
    <row r="796" spans="2:8" s="611" customFormat="1" ht="12.75">
      <c r="B796" s="603"/>
      <c r="C796" s="778" t="s">
        <v>1234</v>
      </c>
      <c r="D796" s="603"/>
      <c r="E796" s="603"/>
      <c r="F796" s="608"/>
      <c r="G796" s="609"/>
    </row>
    <row r="797" spans="2:8" s="611" customFormat="1" ht="12.75">
      <c r="B797" s="603"/>
      <c r="C797" s="778" t="s">
        <v>1235</v>
      </c>
      <c r="D797" s="603"/>
      <c r="E797" s="603"/>
      <c r="F797" s="608"/>
      <c r="G797" s="609"/>
    </row>
    <row r="798" spans="2:8" s="611" customFormat="1" ht="12.75">
      <c r="B798" s="603"/>
      <c r="C798" s="778" t="s">
        <v>1236</v>
      </c>
      <c r="D798" s="603"/>
      <c r="E798" s="603"/>
      <c r="F798" s="608"/>
      <c r="G798" s="609"/>
    </row>
    <row r="799" spans="2:8" s="611" customFormat="1" ht="12.75">
      <c r="B799" s="603"/>
      <c r="C799" s="778" t="s">
        <v>1237</v>
      </c>
      <c r="D799" s="603"/>
      <c r="E799" s="603"/>
      <c r="F799" s="608"/>
      <c r="G799" s="609"/>
    </row>
    <row r="800" spans="2:8" s="611" customFormat="1" ht="12.75">
      <c r="B800" s="603"/>
      <c r="C800" s="779" t="s">
        <v>1238</v>
      </c>
      <c r="D800" s="603"/>
      <c r="E800" s="603"/>
      <c r="F800" s="608"/>
      <c r="G800" s="609"/>
    </row>
    <row r="801" spans="2:8" s="611" customFormat="1" ht="12.75">
      <c r="B801" s="603"/>
      <c r="C801" s="779" t="s">
        <v>1239</v>
      </c>
      <c r="D801" s="603"/>
      <c r="E801" s="603"/>
      <c r="F801" s="608"/>
      <c r="G801" s="609"/>
    </row>
    <row r="802" spans="2:8" s="611" customFormat="1" ht="12.75">
      <c r="B802" s="603"/>
      <c r="C802" s="779" t="s">
        <v>1240</v>
      </c>
      <c r="D802" s="603"/>
      <c r="E802" s="603"/>
      <c r="F802" s="608"/>
      <c r="G802" s="609"/>
    </row>
    <row r="803" spans="2:8" s="611" customFormat="1" ht="12.75">
      <c r="B803" s="603"/>
      <c r="C803" s="779" t="s">
        <v>1241</v>
      </c>
      <c r="D803" s="603"/>
      <c r="E803" s="603"/>
      <c r="F803" s="608"/>
      <c r="G803" s="609"/>
    </row>
    <row r="804" spans="2:8" s="611" customFormat="1" ht="12.75">
      <c r="B804" s="603"/>
      <c r="C804" s="603" t="s">
        <v>1242</v>
      </c>
      <c r="D804" s="603"/>
      <c r="E804" s="603"/>
      <c r="F804" s="608"/>
      <c r="G804" s="609"/>
    </row>
    <row r="805" spans="2:8" s="611" customFormat="1" ht="12.75">
      <c r="B805" s="603"/>
      <c r="C805" s="767" t="s">
        <v>1243</v>
      </c>
      <c r="D805" s="603"/>
      <c r="E805" s="603"/>
      <c r="F805" s="608"/>
      <c r="G805" s="609"/>
    </row>
    <row r="806" spans="2:8" s="611" customFormat="1" ht="12.75">
      <c r="B806" s="603"/>
      <c r="C806" s="603"/>
      <c r="D806" s="603"/>
      <c r="E806" s="603"/>
      <c r="F806" s="608"/>
      <c r="G806" s="609"/>
    </row>
    <row r="807" spans="2:8" s="611" customFormat="1" ht="12.75">
      <c r="B807" s="603"/>
      <c r="C807" s="603" t="s">
        <v>1244</v>
      </c>
      <c r="D807" s="603"/>
      <c r="E807" s="603"/>
      <c r="F807" s="608"/>
      <c r="G807" s="609"/>
    </row>
    <row r="808" spans="2:8" s="611" customFormat="1" ht="25.5">
      <c r="B808" s="610"/>
      <c r="C808" s="767" t="s">
        <v>1245</v>
      </c>
      <c r="D808" s="603"/>
      <c r="E808" s="603"/>
      <c r="F808" s="608"/>
      <c r="G808" s="609"/>
    </row>
    <row r="809" spans="2:8" s="611" customFormat="1">
      <c r="B809" s="607"/>
      <c r="C809" s="768"/>
      <c r="D809" s="506" t="s">
        <v>170</v>
      </c>
      <c r="E809" s="507">
        <v>1</v>
      </c>
      <c r="F809" s="399">
        <v>0</v>
      </c>
      <c r="G809" s="593">
        <f>E809*F809</f>
        <v>0</v>
      </c>
      <c r="H809" s="400"/>
    </row>
    <row r="810" spans="2:8">
      <c r="B810" s="466"/>
      <c r="C810" s="755"/>
      <c r="D810" s="492"/>
      <c r="E810" s="492"/>
      <c r="F810" s="559"/>
      <c r="G810" s="593"/>
      <c r="H810" s="478"/>
    </row>
    <row r="811" spans="2:8">
      <c r="B811" s="494"/>
      <c r="C811" s="761"/>
      <c r="D811" s="492"/>
      <c r="E811" s="492"/>
      <c r="F811" s="559"/>
      <c r="G811" s="593"/>
      <c r="H811" s="478"/>
    </row>
    <row r="812" spans="2:8" ht="67.5">
      <c r="B812" s="508" t="s">
        <v>608</v>
      </c>
      <c r="C812" s="780" t="s">
        <v>884</v>
      </c>
      <c r="D812" s="492"/>
      <c r="E812" s="492"/>
      <c r="F812" s="559"/>
      <c r="G812" s="593"/>
      <c r="H812" s="478"/>
    </row>
    <row r="813" spans="2:8" ht="148.5">
      <c r="B813" s="508"/>
      <c r="C813" s="780" t="s">
        <v>885</v>
      </c>
      <c r="D813" s="492"/>
      <c r="E813" s="492"/>
      <c r="F813" s="559"/>
      <c r="G813" s="593"/>
      <c r="H813" s="478"/>
    </row>
    <row r="814" spans="2:8" ht="67.5">
      <c r="B814" s="508"/>
      <c r="C814" s="780" t="s">
        <v>886</v>
      </c>
      <c r="D814" s="492"/>
      <c r="E814" s="492"/>
      <c r="F814" s="559"/>
      <c r="G814" s="593"/>
      <c r="H814" s="478"/>
    </row>
    <row r="815" spans="2:8" ht="40.5">
      <c r="B815" s="494"/>
      <c r="C815" s="780" t="s">
        <v>887</v>
      </c>
      <c r="D815" s="492"/>
      <c r="E815" s="492"/>
      <c r="F815" s="559"/>
      <c r="G815" s="593"/>
      <c r="H815" s="478"/>
    </row>
    <row r="816" spans="2:8">
      <c r="B816" s="494"/>
      <c r="C816" s="780"/>
      <c r="D816" s="492"/>
      <c r="E816" s="492"/>
      <c r="F816" s="559"/>
      <c r="G816" s="593"/>
      <c r="H816" s="478"/>
    </row>
    <row r="817" spans="2:8">
      <c r="B817" s="494"/>
      <c r="C817" s="780" t="s">
        <v>888</v>
      </c>
      <c r="D817" s="492"/>
      <c r="E817" s="492"/>
      <c r="F817" s="559"/>
      <c r="G817" s="593"/>
      <c r="H817" s="478"/>
    </row>
    <row r="818" spans="2:8" ht="27">
      <c r="B818" s="494"/>
      <c r="C818" s="780" t="s">
        <v>889</v>
      </c>
      <c r="D818" s="492"/>
      <c r="E818" s="492"/>
      <c r="F818" s="559"/>
      <c r="G818" s="593"/>
      <c r="H818" s="478"/>
    </row>
    <row r="819" spans="2:8">
      <c r="B819" s="494"/>
      <c r="C819" s="780" t="s">
        <v>890</v>
      </c>
      <c r="D819" s="492"/>
      <c r="E819" s="492"/>
      <c r="F819" s="559"/>
      <c r="G819" s="593"/>
      <c r="H819" s="478"/>
    </row>
    <row r="820" spans="2:8" ht="27">
      <c r="B820" s="494"/>
      <c r="C820" s="780" t="s">
        <v>891</v>
      </c>
      <c r="D820" s="492"/>
      <c r="E820" s="492"/>
      <c r="F820" s="559"/>
      <c r="G820" s="593"/>
      <c r="H820" s="478"/>
    </row>
    <row r="821" spans="2:8">
      <c r="B821" s="494"/>
      <c r="C821" s="780" t="s">
        <v>892</v>
      </c>
      <c r="D821" s="492"/>
      <c r="E821" s="492"/>
      <c r="F821" s="559"/>
      <c r="G821" s="593"/>
      <c r="H821" s="478"/>
    </row>
    <row r="822" spans="2:8" ht="40.5">
      <c r="B822" s="494"/>
      <c r="C822" s="780" t="s">
        <v>893</v>
      </c>
      <c r="D822" s="492"/>
      <c r="E822" s="492"/>
      <c r="F822" s="559"/>
      <c r="G822" s="593"/>
      <c r="H822" s="478"/>
    </row>
    <row r="823" spans="2:8" ht="27">
      <c r="B823" s="494"/>
      <c r="C823" s="780" t="s">
        <v>894</v>
      </c>
      <c r="D823" s="492"/>
      <c r="E823" s="492"/>
      <c r="F823" s="559"/>
      <c r="G823" s="593"/>
      <c r="H823" s="478"/>
    </row>
    <row r="824" spans="2:8" ht="94.5">
      <c r="B824" s="494"/>
      <c r="C824" s="755" t="s">
        <v>895</v>
      </c>
      <c r="D824" s="492" t="s">
        <v>161</v>
      </c>
      <c r="E824" s="492"/>
      <c r="F824" s="559"/>
      <c r="G824" s="593"/>
      <c r="H824" s="478"/>
    </row>
    <row r="825" spans="2:8" ht="94.5">
      <c r="B825" s="494"/>
      <c r="C825" s="781" t="s">
        <v>896</v>
      </c>
      <c r="D825" s="492"/>
      <c r="E825" s="492"/>
      <c r="F825" s="559"/>
      <c r="G825" s="593"/>
      <c r="H825" s="478"/>
    </row>
    <row r="826" spans="2:8" ht="27">
      <c r="B826" s="494"/>
      <c r="C826" s="781" t="s">
        <v>897</v>
      </c>
      <c r="D826" s="492"/>
      <c r="E826" s="492"/>
      <c r="F826" s="559"/>
      <c r="G826" s="593"/>
      <c r="H826" s="478"/>
    </row>
    <row r="827" spans="2:8">
      <c r="B827" s="494"/>
      <c r="C827" s="781" t="s">
        <v>1064</v>
      </c>
      <c r="D827" s="492"/>
      <c r="E827" s="492"/>
      <c r="F827" s="559"/>
      <c r="G827" s="593"/>
      <c r="H827" s="478"/>
    </row>
    <row r="828" spans="2:8">
      <c r="B828" s="494"/>
      <c r="C828" s="781" t="s">
        <v>1065</v>
      </c>
      <c r="D828" s="492" t="s">
        <v>170</v>
      </c>
      <c r="E828" s="492">
        <v>1</v>
      </c>
      <c r="F828" s="399">
        <v>0</v>
      </c>
      <c r="G828" s="593">
        <f>E828*F828</f>
        <v>0</v>
      </c>
      <c r="H828" s="400"/>
    </row>
    <row r="829" spans="2:8">
      <c r="B829" s="509"/>
      <c r="C829" s="782"/>
      <c r="D829" s="510"/>
      <c r="E829" s="510"/>
      <c r="F829" s="582"/>
      <c r="G829" s="582"/>
      <c r="H829" s="511"/>
    </row>
    <row r="830" spans="2:8">
      <c r="B830" s="223"/>
      <c r="C830" s="741" t="s">
        <v>786</v>
      </c>
      <c r="D830" s="464"/>
      <c r="E830" s="464"/>
      <c r="F830" s="580"/>
      <c r="G830" s="568">
        <f>SUM(G788:G828)</f>
        <v>0</v>
      </c>
      <c r="H830" s="465"/>
    </row>
    <row r="831" spans="2:8">
      <c r="B831" s="223"/>
      <c r="C831" s="741"/>
      <c r="D831" s="464"/>
      <c r="E831" s="464"/>
      <c r="F831" s="580"/>
      <c r="G831" s="568"/>
      <c r="H831" s="465"/>
    </row>
    <row r="832" spans="2:8">
      <c r="B832" s="466"/>
      <c r="C832" s="220"/>
      <c r="D832" s="467"/>
      <c r="E832" s="468"/>
      <c r="F832" s="559"/>
      <c r="G832" s="559"/>
      <c r="H832" s="347"/>
    </row>
    <row r="833" spans="2:8">
      <c r="B833" s="469" t="s">
        <v>776</v>
      </c>
      <c r="C833" s="741" t="s">
        <v>788</v>
      </c>
      <c r="D833" s="470"/>
      <c r="E833" s="471"/>
      <c r="F833" s="578"/>
      <c r="G833" s="559"/>
      <c r="H833" s="449"/>
    </row>
    <row r="834" spans="2:8">
      <c r="B834" s="472"/>
      <c r="C834" s="741"/>
      <c r="D834" s="473"/>
      <c r="E834" s="474"/>
      <c r="F834" s="559"/>
      <c r="G834" s="559"/>
      <c r="H834" s="347"/>
    </row>
    <row r="835" spans="2:8" ht="94.5">
      <c r="B835" s="472" t="s">
        <v>565</v>
      </c>
      <c r="C835" s="742" t="s">
        <v>1050</v>
      </c>
      <c r="D835" s="473" t="s">
        <v>103</v>
      </c>
      <c r="E835" s="474">
        <v>940</v>
      </c>
      <c r="F835" s="399">
        <v>0</v>
      </c>
      <c r="G835" s="593">
        <f>E835*F835</f>
        <v>0</v>
      </c>
      <c r="H835" s="400"/>
    </row>
    <row r="836" spans="2:8">
      <c r="B836" s="472"/>
      <c r="C836" s="742" t="s">
        <v>789</v>
      </c>
      <c r="D836" s="473"/>
      <c r="E836" s="474"/>
      <c r="F836" s="559"/>
      <c r="G836" s="559"/>
      <c r="H836" s="347"/>
    </row>
    <row r="837" spans="2:8">
      <c r="B837" s="472"/>
      <c r="C837" s="742" t="s">
        <v>790</v>
      </c>
      <c r="D837" s="473"/>
      <c r="E837" s="474"/>
      <c r="F837" s="559"/>
      <c r="G837" s="559"/>
      <c r="H837" s="347"/>
    </row>
    <row r="838" spans="2:8">
      <c r="B838" s="472"/>
      <c r="C838" s="742" t="s">
        <v>791</v>
      </c>
      <c r="D838" s="473"/>
      <c r="E838" s="474"/>
      <c r="F838" s="559"/>
      <c r="G838" s="559"/>
      <c r="H838" s="347"/>
    </row>
    <row r="839" spans="2:8">
      <c r="B839" s="472"/>
      <c r="C839" s="742" t="s">
        <v>792</v>
      </c>
      <c r="D839" s="473"/>
      <c r="E839" s="474"/>
      <c r="F839" s="559"/>
      <c r="G839" s="559"/>
      <c r="H839" s="347"/>
    </row>
    <row r="840" spans="2:8">
      <c r="B840" s="472"/>
      <c r="C840" s="742" t="s">
        <v>793</v>
      </c>
      <c r="D840" s="473"/>
      <c r="E840" s="474"/>
      <c r="F840" s="559"/>
      <c r="G840" s="559"/>
      <c r="H840" s="347"/>
    </row>
    <row r="841" spans="2:8">
      <c r="B841" s="472"/>
      <c r="C841" s="742"/>
      <c r="D841" s="473"/>
      <c r="E841" s="474"/>
      <c r="F841" s="559"/>
      <c r="G841" s="559"/>
      <c r="H841" s="347"/>
    </row>
    <row r="842" spans="2:8" ht="67.5">
      <c r="B842" s="476" t="s">
        <v>575</v>
      </c>
      <c r="C842" s="743" t="s">
        <v>1051</v>
      </c>
      <c r="D842" s="473"/>
      <c r="E842" s="477"/>
      <c r="F842" s="559"/>
      <c r="G842" s="559"/>
      <c r="H842" s="347"/>
    </row>
    <row r="843" spans="2:8">
      <c r="B843" s="472"/>
      <c r="C843" s="742" t="s">
        <v>796</v>
      </c>
      <c r="D843" s="473" t="s">
        <v>310</v>
      </c>
      <c r="E843" s="477">
        <v>34</v>
      </c>
      <c r="F843" s="399">
        <v>0</v>
      </c>
      <c r="G843" s="593">
        <f>E843*F843</f>
        <v>0</v>
      </c>
      <c r="H843" s="400"/>
    </row>
    <row r="844" spans="2:8">
      <c r="B844" s="472"/>
      <c r="C844" s="742" t="s">
        <v>797</v>
      </c>
      <c r="D844" s="473" t="s">
        <v>310</v>
      </c>
      <c r="E844" s="477">
        <v>4</v>
      </c>
      <c r="F844" s="399">
        <v>0</v>
      </c>
      <c r="G844" s="593">
        <f>E844*F844</f>
        <v>0</v>
      </c>
      <c r="H844" s="400"/>
    </row>
    <row r="845" spans="2:8">
      <c r="B845" s="512"/>
      <c r="C845" s="783" t="s">
        <v>799</v>
      </c>
      <c r="D845" s="513" t="s">
        <v>310</v>
      </c>
      <c r="E845" s="514">
        <v>3</v>
      </c>
      <c r="F845" s="515">
        <v>0</v>
      </c>
      <c r="G845" s="372">
        <f>E845*F845</f>
        <v>0</v>
      </c>
      <c r="H845" s="516"/>
    </row>
    <row r="846" spans="2:8">
      <c r="B846" s="220"/>
      <c r="C846" s="742"/>
      <c r="D846" s="473"/>
      <c r="E846" s="477"/>
      <c r="F846" s="559"/>
      <c r="G846" s="593"/>
      <c r="H846" s="478"/>
    </row>
    <row r="847" spans="2:8">
      <c r="B847" s="472" t="s">
        <v>592</v>
      </c>
      <c r="C847" s="741" t="s">
        <v>1052</v>
      </c>
      <c r="D847" s="467"/>
      <c r="E847" s="468"/>
      <c r="F847" s="559"/>
      <c r="G847" s="594"/>
      <c r="H847" s="380"/>
    </row>
    <row r="848" spans="2:8">
      <c r="B848" s="466"/>
      <c r="C848" s="784"/>
      <c r="D848" s="467"/>
      <c r="E848" s="468"/>
      <c r="F848" s="559"/>
      <c r="G848" s="594"/>
      <c r="H848" s="380"/>
    </row>
    <row r="849" spans="2:8" ht="40.5">
      <c r="B849" s="479" t="s">
        <v>591</v>
      </c>
      <c r="C849" s="744" t="s">
        <v>800</v>
      </c>
      <c r="D849" s="480" t="s">
        <v>68</v>
      </c>
      <c r="E849" s="481">
        <v>46</v>
      </c>
      <c r="F849" s="399">
        <v>0</v>
      </c>
      <c r="G849" s="593">
        <f>E849*F849</f>
        <v>0</v>
      </c>
      <c r="H849" s="400"/>
    </row>
    <row r="850" spans="2:8" ht="67.5">
      <c r="B850" s="479" t="s">
        <v>591</v>
      </c>
      <c r="C850" s="744" t="s">
        <v>898</v>
      </c>
      <c r="D850" s="480" t="s">
        <v>68</v>
      </c>
      <c r="E850" s="481">
        <v>20</v>
      </c>
      <c r="F850" s="399">
        <v>0</v>
      </c>
      <c r="G850" s="593">
        <f>E850*F850</f>
        <v>0</v>
      </c>
      <c r="H850" s="400"/>
    </row>
    <row r="851" spans="2:8">
      <c r="B851" s="479"/>
      <c r="C851" s="745"/>
      <c r="D851" s="480"/>
      <c r="E851" s="481"/>
      <c r="F851" s="559"/>
      <c r="G851" s="593"/>
      <c r="H851" s="478"/>
    </row>
    <row r="852" spans="2:8">
      <c r="B852" s="482"/>
      <c r="C852" s="746"/>
      <c r="D852" s="483"/>
      <c r="E852" s="484"/>
      <c r="F852" s="565"/>
      <c r="G852" s="372"/>
      <c r="H852" s="485"/>
    </row>
    <row r="853" spans="2:8">
      <c r="B853" s="391"/>
      <c r="C853" s="747"/>
      <c r="D853" s="486"/>
      <c r="E853" s="457"/>
      <c r="F853" s="559"/>
      <c r="G853" s="559"/>
      <c r="H853" s="347"/>
    </row>
    <row r="854" spans="2:8">
      <c r="B854" s="488" t="s">
        <v>608</v>
      </c>
      <c r="C854" s="748" t="s">
        <v>801</v>
      </c>
      <c r="D854" s="456"/>
      <c r="E854" s="352"/>
      <c r="F854" s="559"/>
      <c r="G854" s="559"/>
      <c r="H854" s="347"/>
    </row>
    <row r="855" spans="2:8">
      <c r="B855" s="488"/>
      <c r="C855" s="748" t="s">
        <v>802</v>
      </c>
      <c r="D855" s="456"/>
      <c r="E855" s="352"/>
      <c r="F855" s="559"/>
      <c r="G855" s="559"/>
      <c r="H855" s="347"/>
    </row>
    <row r="856" spans="2:8" ht="27">
      <c r="B856" s="479"/>
      <c r="C856" s="749" t="s">
        <v>803</v>
      </c>
      <c r="D856" s="480"/>
      <c r="E856" s="481"/>
      <c r="F856" s="559"/>
      <c r="G856" s="593"/>
      <c r="H856" s="478"/>
    </row>
    <row r="857" spans="2:8">
      <c r="B857" s="488"/>
      <c r="C857" s="748"/>
      <c r="D857" s="456"/>
      <c r="E857" s="352"/>
      <c r="F857" s="559"/>
      <c r="G857" s="559"/>
      <c r="H857" s="347"/>
    </row>
    <row r="858" spans="2:8" ht="27">
      <c r="B858" s="222" t="s">
        <v>804</v>
      </c>
      <c r="C858" s="750" t="s">
        <v>1053</v>
      </c>
      <c r="D858" s="362"/>
      <c r="E858" s="489"/>
      <c r="F858" s="559"/>
      <c r="G858" s="559"/>
      <c r="H858" s="347"/>
    </row>
    <row r="859" spans="2:8">
      <c r="B859" s="479" t="s">
        <v>591</v>
      </c>
      <c r="C859" s="733" t="s">
        <v>805</v>
      </c>
      <c r="D859" s="362" t="s">
        <v>59</v>
      </c>
      <c r="E859" s="489">
        <v>3</v>
      </c>
      <c r="F859" s="399">
        <v>0</v>
      </c>
      <c r="G859" s="593">
        <f>E859*F859</f>
        <v>0</v>
      </c>
      <c r="H859" s="400"/>
    </row>
    <row r="860" spans="2:8">
      <c r="B860" s="479"/>
      <c r="C860" s="751"/>
      <c r="D860" s="362"/>
      <c r="E860" s="489"/>
      <c r="F860" s="559"/>
      <c r="G860" s="593"/>
      <c r="H860" s="478"/>
    </row>
    <row r="861" spans="2:8">
      <c r="B861" s="222" t="s">
        <v>806</v>
      </c>
      <c r="C861" s="752" t="s">
        <v>807</v>
      </c>
      <c r="D861" s="490"/>
      <c r="E861" s="481"/>
      <c r="F861" s="559"/>
      <c r="G861" s="559"/>
      <c r="H861" s="347"/>
    </row>
    <row r="862" spans="2:8" ht="96">
      <c r="B862" s="223"/>
      <c r="C862" s="220" t="s">
        <v>1066</v>
      </c>
      <c r="D862" s="490"/>
      <c r="E862" s="481"/>
      <c r="F862" s="559"/>
      <c r="G862" s="559"/>
      <c r="H862" s="347"/>
    </row>
    <row r="863" spans="2:8">
      <c r="B863" s="223"/>
      <c r="C863" s="220" t="s">
        <v>808</v>
      </c>
      <c r="D863" s="490"/>
      <c r="E863" s="481"/>
      <c r="F863" s="559"/>
      <c r="G863" s="559"/>
      <c r="H863" s="347"/>
    </row>
    <row r="864" spans="2:8">
      <c r="B864" s="223"/>
      <c r="C864" s="220" t="s">
        <v>809</v>
      </c>
      <c r="D864" s="490"/>
      <c r="E864" s="481"/>
      <c r="F864" s="559"/>
      <c r="G864" s="559"/>
      <c r="H864" s="463"/>
    </row>
    <row r="865" spans="2:8" ht="27">
      <c r="B865" s="223"/>
      <c r="C865" s="753" t="s">
        <v>810</v>
      </c>
      <c r="D865" s="490"/>
      <c r="E865" s="481"/>
      <c r="F865" s="559"/>
      <c r="G865" s="559"/>
      <c r="H865" s="347"/>
    </row>
    <row r="866" spans="2:8">
      <c r="B866" s="223"/>
      <c r="C866" s="220" t="s">
        <v>811</v>
      </c>
      <c r="D866" s="491"/>
      <c r="E866" s="481"/>
      <c r="F866" s="559"/>
      <c r="G866" s="593"/>
      <c r="H866" s="478"/>
    </row>
    <row r="867" spans="2:8">
      <c r="B867" s="223"/>
      <c r="C867" s="220" t="s">
        <v>899</v>
      </c>
      <c r="D867" s="491" t="s">
        <v>59</v>
      </c>
      <c r="E867" s="352">
        <v>8</v>
      </c>
      <c r="F867" s="399">
        <v>0</v>
      </c>
      <c r="G867" s="593">
        <f>+F867*E867</f>
        <v>0</v>
      </c>
      <c r="H867" s="400"/>
    </row>
    <row r="868" spans="2:8">
      <c r="B868" s="223"/>
      <c r="C868" s="220" t="s">
        <v>900</v>
      </c>
      <c r="D868" s="491" t="s">
        <v>59</v>
      </c>
      <c r="E868" s="352">
        <v>1</v>
      </c>
      <c r="F868" s="399">
        <v>0</v>
      </c>
      <c r="G868" s="593">
        <f>+F868*E868</f>
        <v>0</v>
      </c>
      <c r="H868" s="400"/>
    </row>
    <row r="869" spans="2:8">
      <c r="B869" s="223"/>
      <c r="C869" s="220" t="s">
        <v>901</v>
      </c>
      <c r="D869" s="491" t="s">
        <v>59</v>
      </c>
      <c r="E869" s="352">
        <v>21</v>
      </c>
      <c r="F869" s="399">
        <v>0</v>
      </c>
      <c r="G869" s="593">
        <f>+F869*E869</f>
        <v>0</v>
      </c>
      <c r="H869" s="400"/>
    </row>
    <row r="870" spans="2:8">
      <c r="B870" s="223"/>
      <c r="C870" s="220"/>
      <c r="D870" s="491"/>
      <c r="E870" s="352"/>
      <c r="F870" s="559"/>
      <c r="G870" s="593"/>
      <c r="H870" s="478"/>
    </row>
    <row r="871" spans="2:8">
      <c r="B871" s="222" t="s">
        <v>815</v>
      </c>
      <c r="C871" s="752" t="s">
        <v>816</v>
      </c>
      <c r="D871" s="490"/>
      <c r="E871" s="481"/>
      <c r="F871" s="559"/>
      <c r="G871" s="559"/>
      <c r="H871" s="347"/>
    </row>
    <row r="872" spans="2:8" ht="109.5">
      <c r="B872" s="223"/>
      <c r="C872" s="220" t="s">
        <v>1067</v>
      </c>
      <c r="D872" s="490"/>
      <c r="E872" s="481"/>
      <c r="F872" s="559"/>
      <c r="G872" s="559"/>
      <c r="H872" s="347"/>
    </row>
    <row r="873" spans="2:8">
      <c r="B873" s="223"/>
      <c r="C873" s="753" t="s">
        <v>902</v>
      </c>
      <c r="D873" s="490"/>
      <c r="E873" s="481"/>
      <c r="F873" s="559"/>
      <c r="G873" s="559"/>
      <c r="H873" s="347"/>
    </row>
    <row r="874" spans="2:8">
      <c r="B874" s="223"/>
      <c r="C874" s="220" t="s">
        <v>809</v>
      </c>
      <c r="D874" s="490"/>
      <c r="E874" s="481"/>
      <c r="F874" s="559"/>
      <c r="G874" s="559"/>
      <c r="H874" s="463"/>
    </row>
    <row r="875" spans="2:8" ht="27">
      <c r="B875" s="223"/>
      <c r="C875" s="753" t="s">
        <v>810</v>
      </c>
      <c r="D875" s="490"/>
      <c r="E875" s="481"/>
      <c r="F875" s="559"/>
      <c r="G875" s="559"/>
      <c r="H875" s="347"/>
    </row>
    <row r="876" spans="2:8">
      <c r="B876" s="223"/>
      <c r="C876" s="220" t="s">
        <v>903</v>
      </c>
      <c r="D876" s="491" t="s">
        <v>59</v>
      </c>
      <c r="E876" s="352">
        <v>4</v>
      </c>
      <c r="F876" s="399">
        <v>0</v>
      </c>
      <c r="G876" s="593">
        <f>+F876*E876</f>
        <v>0</v>
      </c>
      <c r="H876" s="400"/>
    </row>
    <row r="877" spans="2:8">
      <c r="B877" s="223"/>
      <c r="C877" s="220" t="s">
        <v>904</v>
      </c>
      <c r="D877" s="491" t="s">
        <v>59</v>
      </c>
      <c r="E877" s="352">
        <v>2</v>
      </c>
      <c r="F877" s="399">
        <v>0</v>
      </c>
      <c r="G877" s="593">
        <f>+F877*E877</f>
        <v>0</v>
      </c>
      <c r="H877" s="400"/>
    </row>
    <row r="878" spans="2:8">
      <c r="B878" s="223"/>
      <c r="C878" s="220"/>
      <c r="D878" s="491"/>
      <c r="E878" s="352"/>
      <c r="F878" s="559"/>
      <c r="G878" s="593"/>
      <c r="H878" s="478"/>
    </row>
    <row r="879" spans="2:8">
      <c r="B879" s="222" t="s">
        <v>822</v>
      </c>
      <c r="C879" s="752" t="s">
        <v>905</v>
      </c>
      <c r="D879" s="490"/>
      <c r="E879" s="481"/>
      <c r="F879" s="559"/>
      <c r="G879" s="559"/>
      <c r="H879" s="347"/>
    </row>
    <row r="880" spans="2:8" ht="109.5">
      <c r="B880" s="223"/>
      <c r="C880" s="220" t="s">
        <v>1067</v>
      </c>
      <c r="D880" s="490"/>
      <c r="E880" s="481"/>
      <c r="F880" s="559"/>
      <c r="G880" s="559"/>
      <c r="H880" s="347"/>
    </row>
    <row r="881" spans="2:8">
      <c r="B881" s="223"/>
      <c r="C881" s="753" t="s">
        <v>902</v>
      </c>
      <c r="D881" s="490"/>
      <c r="E881" s="481"/>
      <c r="F881" s="559"/>
      <c r="G881" s="559"/>
      <c r="H881" s="347"/>
    </row>
    <row r="882" spans="2:8">
      <c r="B882" s="223"/>
      <c r="C882" s="220" t="s">
        <v>809</v>
      </c>
      <c r="D882" s="490"/>
      <c r="E882" s="481"/>
      <c r="F882" s="559"/>
      <c r="G882" s="559"/>
      <c r="H882" s="463"/>
    </row>
    <row r="883" spans="2:8" ht="27">
      <c r="B883" s="223"/>
      <c r="C883" s="753" t="s">
        <v>810</v>
      </c>
      <c r="D883" s="490"/>
      <c r="E883" s="481"/>
      <c r="F883" s="559"/>
      <c r="G883" s="559"/>
      <c r="H883" s="347"/>
    </row>
    <row r="884" spans="2:8">
      <c r="B884" s="223"/>
      <c r="C884" s="220" t="s">
        <v>906</v>
      </c>
      <c r="D884" s="491" t="s">
        <v>59</v>
      </c>
      <c r="E884" s="352">
        <v>2</v>
      </c>
      <c r="F884" s="399">
        <v>0</v>
      </c>
      <c r="G884" s="593">
        <f>+F884*E884</f>
        <v>0</v>
      </c>
      <c r="H884" s="400"/>
    </row>
    <row r="885" spans="2:8">
      <c r="B885" s="494"/>
      <c r="C885" s="756"/>
      <c r="D885" s="495"/>
      <c r="E885" s="489"/>
      <c r="F885" s="559"/>
      <c r="G885" s="593"/>
      <c r="H885" s="478"/>
    </row>
    <row r="886" spans="2:8" ht="67.5">
      <c r="B886" s="357" t="s">
        <v>825</v>
      </c>
      <c r="C886" s="757" t="s">
        <v>1060</v>
      </c>
      <c r="D886" s="486"/>
      <c r="E886" s="457"/>
      <c r="F886" s="559"/>
      <c r="G886" s="559"/>
      <c r="H886" s="347"/>
    </row>
    <row r="887" spans="2:8" ht="27">
      <c r="B887" s="357"/>
      <c r="C887" s="758" t="s">
        <v>826</v>
      </c>
      <c r="D887" s="486"/>
      <c r="E887" s="457"/>
      <c r="F887" s="559"/>
      <c r="G887" s="559"/>
      <c r="H887" s="347"/>
    </row>
    <row r="888" spans="2:8">
      <c r="B888" s="357"/>
      <c r="C888" s="758" t="s">
        <v>827</v>
      </c>
      <c r="D888" s="486"/>
      <c r="E888" s="457"/>
      <c r="F888" s="559"/>
      <c r="G888" s="559"/>
      <c r="H888" s="347"/>
    </row>
    <row r="889" spans="2:8">
      <c r="B889" s="357"/>
      <c r="C889" s="758" t="s">
        <v>828</v>
      </c>
      <c r="D889" s="486"/>
      <c r="E889" s="457"/>
      <c r="F889" s="559"/>
      <c r="G889" s="559"/>
      <c r="H889" s="347"/>
    </row>
    <row r="890" spans="2:8">
      <c r="B890" s="357"/>
      <c r="C890" s="758" t="s">
        <v>831</v>
      </c>
      <c r="D890" s="486" t="s">
        <v>310</v>
      </c>
      <c r="E890" s="457">
        <v>36</v>
      </c>
      <c r="F890" s="399">
        <v>0</v>
      </c>
      <c r="G890" s="593">
        <f>+F890*E890</f>
        <v>0</v>
      </c>
      <c r="H890" s="400"/>
    </row>
    <row r="891" spans="2:8">
      <c r="B891" s="357"/>
      <c r="C891" s="758" t="s">
        <v>907</v>
      </c>
      <c r="D891" s="486" t="s">
        <v>310</v>
      </c>
      <c r="E891" s="457">
        <v>24</v>
      </c>
      <c r="F891" s="399">
        <v>0</v>
      </c>
      <c r="G891" s="593">
        <f>+F891*E891</f>
        <v>0</v>
      </c>
      <c r="H891" s="400"/>
    </row>
    <row r="892" spans="2:8">
      <c r="B892" s="517"/>
      <c r="C892" s="759"/>
      <c r="D892" s="490"/>
      <c r="E892" s="496"/>
      <c r="F892" s="559"/>
      <c r="G892" s="559"/>
      <c r="H892" s="347"/>
    </row>
    <row r="893" spans="2:8" ht="54">
      <c r="B893" s="229" t="s">
        <v>834</v>
      </c>
      <c r="C893" s="760" t="s">
        <v>1061</v>
      </c>
      <c r="D893" s="490"/>
      <c r="E893" s="497"/>
      <c r="F893" s="559"/>
      <c r="G893" s="559"/>
      <c r="H893" s="347"/>
    </row>
    <row r="894" spans="2:8">
      <c r="B894" s="228" t="s">
        <v>591</v>
      </c>
      <c r="C894" s="733" t="s">
        <v>837</v>
      </c>
      <c r="D894" s="491" t="s">
        <v>59</v>
      </c>
      <c r="E894" s="457">
        <v>2</v>
      </c>
      <c r="F894" s="399">
        <v>0</v>
      </c>
      <c r="G894" s="593">
        <f>E894*F894</f>
        <v>0</v>
      </c>
      <c r="H894" s="400"/>
    </row>
    <row r="895" spans="2:8">
      <c r="B895" s="228" t="s">
        <v>591</v>
      </c>
      <c r="C895" s="733" t="s">
        <v>838</v>
      </c>
      <c r="D895" s="491" t="s">
        <v>59</v>
      </c>
      <c r="E895" s="457">
        <v>12</v>
      </c>
      <c r="F895" s="399">
        <v>0</v>
      </c>
      <c r="G895" s="593">
        <f>E895*F895</f>
        <v>0</v>
      </c>
      <c r="H895" s="400"/>
    </row>
    <row r="896" spans="2:8">
      <c r="B896" s="228"/>
      <c r="C896" s="733"/>
      <c r="D896" s="491"/>
      <c r="E896" s="457"/>
      <c r="F896" s="559"/>
      <c r="G896" s="593"/>
      <c r="H896" s="478"/>
    </row>
    <row r="897" spans="2:8" ht="54">
      <c r="B897" s="229" t="s">
        <v>839</v>
      </c>
      <c r="C897" s="760" t="s">
        <v>1061</v>
      </c>
      <c r="D897" s="490"/>
      <c r="E897" s="497"/>
      <c r="F897" s="559"/>
      <c r="G897" s="559"/>
      <c r="H897" s="347"/>
    </row>
    <row r="898" spans="2:8">
      <c r="B898" s="228" t="s">
        <v>591</v>
      </c>
      <c r="C898" s="733" t="s">
        <v>835</v>
      </c>
      <c r="D898" s="491" t="s">
        <v>59</v>
      </c>
      <c r="E898" s="457">
        <v>23</v>
      </c>
      <c r="F898" s="399">
        <v>0</v>
      </c>
      <c r="G898" s="593">
        <f>E898*F898</f>
        <v>0</v>
      </c>
      <c r="H898" s="400"/>
    </row>
    <row r="899" spans="2:8">
      <c r="B899" s="228" t="s">
        <v>591</v>
      </c>
      <c r="C899" s="733" t="s">
        <v>836</v>
      </c>
      <c r="D899" s="491" t="s">
        <v>59</v>
      </c>
      <c r="E899" s="457">
        <v>5</v>
      </c>
      <c r="F899" s="399">
        <v>0</v>
      </c>
      <c r="G899" s="593">
        <f>E899*F899</f>
        <v>0</v>
      </c>
      <c r="H899" s="400"/>
    </row>
    <row r="900" spans="2:8">
      <c r="B900" s="228"/>
      <c r="C900" s="733"/>
      <c r="D900" s="491"/>
      <c r="E900" s="457"/>
      <c r="F900" s="559"/>
      <c r="G900" s="593"/>
      <c r="H900" s="478"/>
    </row>
    <row r="901" spans="2:8" ht="54">
      <c r="B901" s="229" t="s">
        <v>843</v>
      </c>
      <c r="C901" s="757" t="s">
        <v>1062</v>
      </c>
      <c r="D901" s="376"/>
      <c r="E901" s="352"/>
      <c r="F901" s="568"/>
      <c r="G901" s="568"/>
      <c r="H901" s="384"/>
    </row>
    <row r="902" spans="2:8" ht="27">
      <c r="B902" s="389"/>
      <c r="C902" s="758" t="s">
        <v>844</v>
      </c>
      <c r="D902" s="376"/>
      <c r="E902" s="352"/>
      <c r="F902" s="568"/>
      <c r="G902" s="568"/>
      <c r="H902" s="384"/>
    </row>
    <row r="903" spans="2:8">
      <c r="B903" s="479"/>
      <c r="C903" s="762" t="s">
        <v>847</v>
      </c>
      <c r="D903" s="490" t="s">
        <v>59</v>
      </c>
      <c r="E903" s="457">
        <v>1</v>
      </c>
      <c r="F903" s="385">
        <v>0</v>
      </c>
      <c r="G903" s="568">
        <f>+E903*F903</f>
        <v>0</v>
      </c>
      <c r="H903" s="386"/>
    </row>
    <row r="904" spans="2:8">
      <c r="B904" s="346"/>
      <c r="C904" s="762" t="s">
        <v>908</v>
      </c>
      <c r="D904" s="490" t="s">
        <v>59</v>
      </c>
      <c r="E904" s="457">
        <v>1</v>
      </c>
      <c r="F904" s="385">
        <v>0</v>
      </c>
      <c r="G904" s="568">
        <f>+E904*F904</f>
        <v>0</v>
      </c>
      <c r="H904" s="386"/>
    </row>
    <row r="905" spans="2:8">
      <c r="B905" s="228"/>
      <c r="C905" s="733"/>
      <c r="D905" s="491"/>
      <c r="E905" s="457"/>
      <c r="F905" s="559"/>
      <c r="G905" s="593"/>
      <c r="H905" s="478"/>
    </row>
    <row r="906" spans="2:8">
      <c r="B906" s="357" t="s">
        <v>848</v>
      </c>
      <c r="C906" s="693" t="s">
        <v>634</v>
      </c>
      <c r="D906" s="352"/>
      <c r="E906" s="352"/>
      <c r="F906" s="559"/>
      <c r="G906" s="559"/>
      <c r="H906" s="347"/>
    </row>
    <row r="907" spans="2:8">
      <c r="B907" s="223"/>
      <c r="C907" s="693" t="s">
        <v>635</v>
      </c>
      <c r="D907" s="352"/>
      <c r="E907" s="352"/>
      <c r="F907" s="559"/>
      <c r="G907" s="559"/>
      <c r="H907" s="347"/>
    </row>
    <row r="908" spans="2:8">
      <c r="B908" s="498"/>
      <c r="C908" s="728" t="s">
        <v>636</v>
      </c>
      <c r="D908" s="410" t="s">
        <v>103</v>
      </c>
      <c r="E908" s="410">
        <v>210</v>
      </c>
      <c r="F908" s="499">
        <v>0</v>
      </c>
      <c r="G908" s="592">
        <f>+E908*F908</f>
        <v>0</v>
      </c>
      <c r="H908" s="500"/>
    </row>
    <row r="909" spans="2:8">
      <c r="B909" s="344"/>
      <c r="C909" s="691"/>
      <c r="D909" s="338"/>
      <c r="E909" s="338"/>
      <c r="F909" s="559"/>
      <c r="G909" s="559"/>
      <c r="H909" s="338"/>
    </row>
    <row r="910" spans="2:8">
      <c r="B910" s="228"/>
      <c r="C910" s="733"/>
      <c r="D910" s="491"/>
      <c r="E910" s="457"/>
      <c r="F910" s="559"/>
      <c r="G910" s="559"/>
      <c r="H910" s="347"/>
    </row>
    <row r="911" spans="2:8">
      <c r="B911" s="448" t="s">
        <v>615</v>
      </c>
      <c r="C911" s="714" t="s">
        <v>640</v>
      </c>
      <c r="D911" s="352" t="s">
        <v>641</v>
      </c>
      <c r="E911" s="352">
        <v>1</v>
      </c>
      <c r="F911" s="385">
        <v>0</v>
      </c>
      <c r="G911" s="568">
        <f>F911*E911</f>
        <v>0</v>
      </c>
      <c r="H911" s="676"/>
    </row>
    <row r="912" spans="2:8">
      <c r="B912" s="389"/>
      <c r="C912" s="714" t="s">
        <v>868</v>
      </c>
      <c r="D912" s="352"/>
      <c r="E912" s="395"/>
      <c r="F912" s="559"/>
      <c r="G912" s="559"/>
      <c r="H912" s="347"/>
    </row>
    <row r="913" spans="2:8">
      <c r="B913" s="389"/>
      <c r="C913" s="714" t="s">
        <v>869</v>
      </c>
      <c r="D913" s="352"/>
      <c r="E913" s="395"/>
      <c r="F913" s="559"/>
      <c r="G913" s="559"/>
      <c r="H913" s="347"/>
    </row>
    <row r="914" spans="2:8">
      <c r="B914" s="389"/>
      <c r="C914" s="714"/>
      <c r="D914" s="352"/>
      <c r="E914" s="395"/>
      <c r="F914" s="559"/>
      <c r="G914" s="559"/>
      <c r="H914" s="347"/>
    </row>
    <row r="915" spans="2:8" ht="40.5">
      <c r="B915" s="503" t="s">
        <v>625</v>
      </c>
      <c r="C915" s="693" t="s">
        <v>870</v>
      </c>
      <c r="D915" s="456" t="s">
        <v>170</v>
      </c>
      <c r="E915" s="456">
        <v>1</v>
      </c>
      <c r="F915" s="385">
        <v>0</v>
      </c>
      <c r="G915" s="568">
        <f>F915*E915</f>
        <v>0</v>
      </c>
      <c r="H915" s="676"/>
    </row>
    <row r="916" spans="2:8">
      <c r="B916" s="501"/>
      <c r="C916" s="764"/>
      <c r="D916" s="467"/>
      <c r="E916" s="468"/>
      <c r="F916" s="559"/>
      <c r="G916" s="593"/>
      <c r="H916" s="347"/>
    </row>
    <row r="917" spans="2:8" ht="27">
      <c r="B917" s="503" t="s">
        <v>628</v>
      </c>
      <c r="C917" s="693" t="s">
        <v>871</v>
      </c>
      <c r="D917" s="456" t="s">
        <v>170</v>
      </c>
      <c r="E917" s="456">
        <v>1</v>
      </c>
      <c r="F917" s="385">
        <v>0</v>
      </c>
      <c r="G917" s="568">
        <f>F917*E917</f>
        <v>0</v>
      </c>
      <c r="H917" s="676"/>
    </row>
    <row r="918" spans="2:8">
      <c r="B918" s="501"/>
      <c r="C918" s="764"/>
      <c r="D918" s="467"/>
      <c r="E918" s="468"/>
      <c r="F918" s="559"/>
      <c r="G918" s="559"/>
      <c r="H918" s="347"/>
    </row>
    <row r="919" spans="2:8" ht="27">
      <c r="B919" s="503" t="s">
        <v>539</v>
      </c>
      <c r="C919" s="693" t="s">
        <v>872</v>
      </c>
      <c r="D919" s="456" t="s">
        <v>170</v>
      </c>
      <c r="E919" s="456">
        <v>1</v>
      </c>
      <c r="F919" s="385">
        <v>0</v>
      </c>
      <c r="G919" s="568">
        <f>F919*E919</f>
        <v>0</v>
      </c>
      <c r="H919" s="676"/>
    </row>
    <row r="920" spans="2:8">
      <c r="B920" s="221"/>
      <c r="C920" s="715"/>
      <c r="D920" s="352"/>
      <c r="E920" s="395"/>
      <c r="F920" s="559"/>
      <c r="G920" s="593"/>
      <c r="H920" s="347"/>
    </row>
    <row r="921" spans="2:8" ht="27">
      <c r="B921" s="518" t="s">
        <v>637</v>
      </c>
      <c r="C921" s="765" t="s">
        <v>646</v>
      </c>
      <c r="D921" s="410" t="s">
        <v>641</v>
      </c>
      <c r="E921" s="410">
        <v>1</v>
      </c>
      <c r="F921" s="499">
        <v>0</v>
      </c>
      <c r="G921" s="592">
        <f>F921*E921</f>
        <v>0</v>
      </c>
      <c r="H921" s="680"/>
    </row>
    <row r="922" spans="2:8">
      <c r="B922" s="228"/>
      <c r="C922" s="691"/>
      <c r="D922" s="338"/>
      <c r="E922" s="338"/>
      <c r="F922" s="559"/>
      <c r="G922" s="559"/>
      <c r="H922" s="345"/>
    </row>
    <row r="923" spans="2:8">
      <c r="B923" s="228"/>
      <c r="C923" s="785" t="s">
        <v>1105</v>
      </c>
      <c r="D923" s="491"/>
      <c r="E923" s="457"/>
      <c r="F923" s="559"/>
      <c r="G923" s="568">
        <f>+SUM(G834:G921)</f>
        <v>0</v>
      </c>
      <c r="H923" s="347"/>
    </row>
    <row r="924" spans="2:8">
      <c r="B924" s="228"/>
      <c r="C924" s="733"/>
      <c r="D924" s="352"/>
      <c r="E924" s="457"/>
      <c r="F924" s="559"/>
      <c r="G924" s="559"/>
      <c r="H924" s="347"/>
    </row>
    <row r="925" spans="2:8">
      <c r="B925" s="226"/>
      <c r="C925" s="759"/>
      <c r="D925" s="362"/>
      <c r="E925" s="502"/>
      <c r="F925" s="559"/>
      <c r="G925" s="559"/>
      <c r="H925" s="347"/>
    </row>
    <row r="926" spans="2:8">
      <c r="B926" s="503" t="s">
        <v>882</v>
      </c>
      <c r="C926" s="706" t="s">
        <v>878</v>
      </c>
      <c r="D926" s="352"/>
      <c r="E926" s="457"/>
      <c r="F926" s="559"/>
      <c r="G926" s="559"/>
      <c r="H926" s="347"/>
    </row>
    <row r="927" spans="2:8">
      <c r="B927" s="228"/>
      <c r="C927" s="733"/>
      <c r="D927" s="352"/>
      <c r="E927" s="457"/>
      <c r="F927" s="559"/>
      <c r="G927" s="593"/>
      <c r="H927" s="347"/>
    </row>
    <row r="928" spans="2:8" ht="54">
      <c r="B928" s="217" t="s">
        <v>565</v>
      </c>
      <c r="C928" s="693" t="s">
        <v>761</v>
      </c>
      <c r="D928" s="352" t="s">
        <v>170</v>
      </c>
      <c r="E928" s="352">
        <v>1</v>
      </c>
      <c r="F928" s="385">
        <v>0</v>
      </c>
      <c r="G928" s="568">
        <f>F928*E928</f>
        <v>0</v>
      </c>
      <c r="H928" s="676"/>
    </row>
    <row r="929" spans="1:8">
      <c r="B929" s="217"/>
      <c r="C929" s="693"/>
      <c r="D929" s="456"/>
      <c r="E929" s="456"/>
      <c r="F929" s="561"/>
      <c r="G929" s="561"/>
      <c r="H929" s="456"/>
    </row>
    <row r="930" spans="1:8" ht="27">
      <c r="B930" s="217" t="s">
        <v>592</v>
      </c>
      <c r="C930" s="693" t="s">
        <v>762</v>
      </c>
      <c r="D930" s="352"/>
      <c r="E930" s="352">
        <v>1</v>
      </c>
      <c r="F930" s="385">
        <v>0</v>
      </c>
      <c r="G930" s="568">
        <f>F930*E930</f>
        <v>0</v>
      </c>
      <c r="H930" s="676"/>
    </row>
    <row r="931" spans="1:8">
      <c r="B931" s="222"/>
      <c r="C931" s="733"/>
      <c r="D931" s="352"/>
      <c r="E931" s="457"/>
      <c r="F931" s="559"/>
      <c r="G931" s="559"/>
      <c r="H931" s="347"/>
    </row>
    <row r="932" spans="1:8" ht="40.5">
      <c r="B932" s="357" t="s">
        <v>608</v>
      </c>
      <c r="C932" s="693" t="s">
        <v>763</v>
      </c>
      <c r="D932" s="352" t="s">
        <v>170</v>
      </c>
      <c r="E932" s="352">
        <v>1</v>
      </c>
      <c r="F932" s="385">
        <v>0</v>
      </c>
      <c r="G932" s="568">
        <f>+E932*F932</f>
        <v>0</v>
      </c>
      <c r="H932" s="676"/>
    </row>
    <row r="933" spans="1:8">
      <c r="B933" s="357"/>
      <c r="C933" s="693"/>
      <c r="D933" s="352"/>
      <c r="E933" s="352"/>
      <c r="F933" s="559"/>
      <c r="G933" s="559"/>
      <c r="H933" s="347"/>
    </row>
    <row r="934" spans="1:8">
      <c r="B934" s="357" t="s">
        <v>615</v>
      </c>
      <c r="C934" s="693" t="s">
        <v>764</v>
      </c>
      <c r="D934" s="352" t="s">
        <v>170</v>
      </c>
      <c r="E934" s="352">
        <v>1</v>
      </c>
      <c r="F934" s="385">
        <v>0</v>
      </c>
      <c r="G934" s="568">
        <f>+E934*F934</f>
        <v>0</v>
      </c>
      <c r="H934" s="676"/>
    </row>
    <row r="935" spans="1:8">
      <c r="B935" s="504"/>
      <c r="C935" s="728"/>
      <c r="D935" s="410"/>
      <c r="E935" s="410"/>
      <c r="F935" s="565"/>
      <c r="G935" s="565"/>
      <c r="H935" s="505"/>
    </row>
    <row r="936" spans="1:8">
      <c r="B936" s="228"/>
      <c r="C936" s="691"/>
      <c r="D936" s="338"/>
      <c r="E936" s="338"/>
      <c r="F936" s="559"/>
      <c r="G936" s="559"/>
      <c r="H936" s="347"/>
    </row>
    <row r="937" spans="1:8">
      <c r="B937" s="228"/>
      <c r="C937" s="734" t="s">
        <v>1137</v>
      </c>
      <c r="D937" s="352"/>
      <c r="E937" s="457"/>
      <c r="F937" s="559"/>
      <c r="G937" s="561">
        <f>SUM(G928:G935)</f>
        <v>0</v>
      </c>
      <c r="H937" s="347"/>
    </row>
    <row r="938" spans="1:8">
      <c r="B938" s="228"/>
      <c r="C938" s="733"/>
      <c r="D938" s="352"/>
      <c r="E938" s="457"/>
      <c r="F938" s="559"/>
      <c r="G938" s="559"/>
      <c r="H938" s="347"/>
    </row>
    <row r="939" spans="1:8">
      <c r="B939" s="228"/>
      <c r="C939" s="733"/>
      <c r="D939" s="352"/>
      <c r="E939" s="457"/>
      <c r="F939" s="559"/>
      <c r="G939" s="568"/>
      <c r="H939" s="347"/>
    </row>
    <row r="940" spans="1:8">
      <c r="B940" s="344"/>
      <c r="C940" s="691"/>
      <c r="D940" s="338"/>
      <c r="E940" s="338"/>
      <c r="F940" s="559"/>
      <c r="G940" s="559"/>
      <c r="H940" s="345"/>
    </row>
    <row r="941" spans="1:8">
      <c r="B941" s="344"/>
      <c r="C941" s="691"/>
      <c r="D941" s="338"/>
      <c r="E941" s="338"/>
      <c r="F941" s="559"/>
      <c r="G941" s="559"/>
      <c r="H941" s="345"/>
    </row>
    <row r="942" spans="1:8">
      <c r="B942" s="344"/>
      <c r="C942" s="691"/>
      <c r="D942" s="338"/>
      <c r="E942" s="338"/>
      <c r="F942" s="559"/>
      <c r="G942" s="559"/>
      <c r="H942" s="345"/>
    </row>
    <row r="943" spans="1:8">
      <c r="B943" s="344"/>
      <c r="C943" s="691"/>
      <c r="D943" s="338"/>
      <c r="E943" s="338"/>
      <c r="F943" s="559"/>
      <c r="G943" s="559"/>
      <c r="H943" s="345"/>
    </row>
    <row r="944" spans="1:8" ht="21">
      <c r="A944" s="214"/>
      <c r="B944" s="354" t="s">
        <v>909</v>
      </c>
      <c r="C944" s="695" t="s">
        <v>910</v>
      </c>
      <c r="D944" s="355"/>
      <c r="E944" s="355"/>
      <c r="F944" s="564"/>
      <c r="G944" s="564"/>
      <c r="H944" s="460"/>
    </row>
    <row r="945" spans="2:8">
      <c r="B945" s="232"/>
      <c r="C945" s="786"/>
      <c r="D945" s="519"/>
      <c r="E945" s="519"/>
      <c r="F945" s="559"/>
      <c r="G945" s="559"/>
      <c r="H945" s="377"/>
    </row>
    <row r="946" spans="2:8">
      <c r="B946" s="232"/>
      <c r="C946" s="786"/>
      <c r="D946" s="519"/>
      <c r="E946" s="519"/>
      <c r="F946" s="559"/>
      <c r="G946" s="559"/>
      <c r="H946" s="377"/>
    </row>
    <row r="947" spans="2:8">
      <c r="B947" s="232"/>
      <c r="C947" s="786"/>
      <c r="D947" s="519"/>
      <c r="E947" s="519"/>
      <c r="F947" s="559"/>
      <c r="G947" s="559"/>
      <c r="H947" s="377"/>
    </row>
    <row r="948" spans="2:8">
      <c r="B948" s="232"/>
      <c r="C948" s="786"/>
      <c r="D948" s="519"/>
      <c r="E948" s="519"/>
      <c r="F948" s="559"/>
      <c r="G948" s="559"/>
      <c r="H948" s="377"/>
    </row>
    <row r="949" spans="2:8">
      <c r="B949" s="233"/>
      <c r="C949" s="787" t="s">
        <v>911</v>
      </c>
      <c r="D949" s="520"/>
      <c r="E949" s="520"/>
      <c r="F949" s="567"/>
      <c r="G949" s="559"/>
      <c r="H949" s="521"/>
    </row>
    <row r="950" spans="2:8">
      <c r="B950" s="233"/>
      <c r="C950" s="787"/>
      <c r="D950" s="520"/>
      <c r="E950" s="520"/>
      <c r="F950" s="567"/>
      <c r="G950" s="559"/>
      <c r="H950" s="521"/>
    </row>
    <row r="951" spans="2:8">
      <c r="B951" s="522" t="s">
        <v>912</v>
      </c>
      <c r="C951" s="788" t="s">
        <v>913</v>
      </c>
      <c r="D951" s="520"/>
      <c r="E951" s="520"/>
      <c r="F951" s="567"/>
      <c r="G951" s="568">
        <f>G986</f>
        <v>0</v>
      </c>
      <c r="H951" s="521"/>
    </row>
    <row r="952" spans="2:8">
      <c r="B952" s="234" t="s">
        <v>914</v>
      </c>
      <c r="C952" s="788" t="s">
        <v>915</v>
      </c>
      <c r="D952" s="520"/>
      <c r="E952" s="520"/>
      <c r="F952" s="567"/>
      <c r="G952" s="568">
        <f>G1019</f>
        <v>0</v>
      </c>
      <c r="H952" s="521"/>
    </row>
    <row r="953" spans="2:8">
      <c r="B953" s="234" t="s">
        <v>916</v>
      </c>
      <c r="C953" s="788" t="s">
        <v>917</v>
      </c>
      <c r="D953" s="520"/>
      <c r="E953" s="520"/>
      <c r="F953" s="567"/>
      <c r="G953" s="568">
        <f>G1094</f>
        <v>0</v>
      </c>
      <c r="H953" s="521"/>
    </row>
    <row r="954" spans="2:8">
      <c r="B954" s="522" t="s">
        <v>918</v>
      </c>
      <c r="C954" s="788" t="s">
        <v>919</v>
      </c>
      <c r="D954" s="520"/>
      <c r="E954" s="520"/>
      <c r="F954" s="559"/>
      <c r="G954" s="568">
        <f>G1109</f>
        <v>0</v>
      </c>
      <c r="H954" s="377"/>
    </row>
    <row r="955" spans="2:8">
      <c r="B955" s="234"/>
      <c r="C955" s="789" t="s">
        <v>783</v>
      </c>
      <c r="D955" s="523"/>
      <c r="E955" s="523"/>
      <c r="F955" s="583"/>
      <c r="G955" s="595">
        <f>SUM(G951:G954)</f>
        <v>0</v>
      </c>
      <c r="H955" s="524"/>
    </row>
    <row r="956" spans="2:8">
      <c r="B956" s="383"/>
      <c r="C956" s="733"/>
      <c r="D956" s="395"/>
      <c r="E956" s="395"/>
      <c r="F956" s="559"/>
      <c r="G956" s="559"/>
      <c r="H956" s="463"/>
    </row>
    <row r="957" spans="2:8">
      <c r="B957" s="223"/>
      <c r="C957" s="702" t="s">
        <v>765</v>
      </c>
      <c r="D957" s="352"/>
      <c r="E957" s="457"/>
      <c r="F957" s="559"/>
      <c r="G957" s="568"/>
      <c r="H957" s="347"/>
    </row>
    <row r="958" spans="2:8">
      <c r="B958" s="224" t="s">
        <v>766</v>
      </c>
      <c r="C958" s="694" t="s">
        <v>1126</v>
      </c>
      <c r="D958" s="395"/>
      <c r="E958" s="395"/>
      <c r="F958" s="559"/>
      <c r="G958" s="559"/>
      <c r="H958" s="463"/>
    </row>
    <row r="959" spans="2:8">
      <c r="B959" s="344"/>
      <c r="C959" s="691"/>
      <c r="D959" s="338"/>
      <c r="E959" s="338"/>
      <c r="F959" s="559"/>
      <c r="G959" s="559"/>
      <c r="H959" s="345"/>
    </row>
    <row r="960" spans="2:8">
      <c r="B960" s="235"/>
      <c r="C960" s="790"/>
      <c r="D960" s="525"/>
      <c r="E960" s="525"/>
      <c r="F960" s="578"/>
      <c r="G960" s="569"/>
      <c r="H960" s="526"/>
    </row>
    <row r="961" spans="2:8">
      <c r="B961" s="527" t="s">
        <v>912</v>
      </c>
      <c r="C961" s="240" t="s">
        <v>913</v>
      </c>
      <c r="D961" s="519"/>
      <c r="E961" s="519"/>
      <c r="F961" s="559"/>
      <c r="G961" s="559"/>
      <c r="H961" s="377"/>
    </row>
    <row r="962" spans="2:8">
      <c r="B962" s="240"/>
      <c r="C962" s="791"/>
      <c r="D962" s="519"/>
      <c r="E962" s="519"/>
      <c r="F962" s="559"/>
      <c r="G962" s="559"/>
      <c r="H962" s="377"/>
    </row>
    <row r="963" spans="2:8" ht="108">
      <c r="B963" s="217" t="s">
        <v>565</v>
      </c>
      <c r="C963" s="792" t="s">
        <v>920</v>
      </c>
      <c r="D963" s="520"/>
      <c r="E963" s="520"/>
      <c r="F963" s="559"/>
      <c r="G963" s="559"/>
      <c r="H963" s="377"/>
    </row>
    <row r="964" spans="2:8">
      <c r="B964" s="217"/>
      <c r="C964" s="220" t="s">
        <v>921</v>
      </c>
      <c r="D964" s="520" t="s">
        <v>310</v>
      </c>
      <c r="E964" s="519" t="s">
        <v>922</v>
      </c>
      <c r="F964" s="385">
        <v>0</v>
      </c>
      <c r="G964" s="568">
        <f>+E964*F964</f>
        <v>0</v>
      </c>
      <c r="H964" s="386"/>
    </row>
    <row r="965" spans="2:8">
      <c r="B965" s="217"/>
      <c r="C965" s="220" t="s">
        <v>923</v>
      </c>
      <c r="D965" s="520" t="s">
        <v>310</v>
      </c>
      <c r="E965" s="519" t="s">
        <v>924</v>
      </c>
      <c r="F965" s="385">
        <v>0</v>
      </c>
      <c r="G965" s="568">
        <f>+E965*F965</f>
        <v>0</v>
      </c>
      <c r="H965" s="386"/>
    </row>
    <row r="966" spans="2:8">
      <c r="B966" s="217"/>
      <c r="C966" s="792"/>
      <c r="D966" s="520"/>
      <c r="E966" s="519"/>
      <c r="F966" s="568"/>
      <c r="G966" s="568"/>
      <c r="H966" s="528"/>
    </row>
    <row r="967" spans="2:8" ht="121.5">
      <c r="B967" s="217" t="s">
        <v>592</v>
      </c>
      <c r="C967" s="792" t="s">
        <v>925</v>
      </c>
      <c r="D967" s="520"/>
      <c r="E967" s="520"/>
      <c r="F967" s="559"/>
      <c r="G967" s="559"/>
      <c r="H967" s="377"/>
    </row>
    <row r="968" spans="2:8">
      <c r="B968" s="236"/>
      <c r="C968" s="792" t="s">
        <v>926</v>
      </c>
      <c r="D968" s="520" t="s">
        <v>310</v>
      </c>
      <c r="E968" s="519" t="s">
        <v>927</v>
      </c>
      <c r="F968" s="385">
        <v>0</v>
      </c>
      <c r="G968" s="568">
        <f>+E968*F968</f>
        <v>0</v>
      </c>
      <c r="H968" s="386"/>
    </row>
    <row r="969" spans="2:8">
      <c r="B969" s="236"/>
      <c r="C969" s="792" t="s">
        <v>928</v>
      </c>
      <c r="D969" s="520" t="s">
        <v>310</v>
      </c>
      <c r="E969" s="519" t="s">
        <v>929</v>
      </c>
      <c r="F969" s="385">
        <v>0</v>
      </c>
      <c r="G969" s="568">
        <f>+E969*F969</f>
        <v>0</v>
      </c>
      <c r="H969" s="386"/>
    </row>
    <row r="970" spans="2:8">
      <c r="B970" s="236"/>
      <c r="C970" s="791" t="s">
        <v>930</v>
      </c>
      <c r="D970" s="520" t="s">
        <v>310</v>
      </c>
      <c r="E970" s="519" t="s">
        <v>922</v>
      </c>
      <c r="F970" s="385">
        <v>0</v>
      </c>
      <c r="G970" s="568">
        <f>+E970*F970</f>
        <v>0</v>
      </c>
      <c r="H970" s="386"/>
    </row>
    <row r="971" spans="2:8">
      <c r="B971" s="236"/>
      <c r="C971" s="791"/>
      <c r="D971" s="520"/>
      <c r="E971" s="520"/>
      <c r="F971" s="559"/>
      <c r="G971" s="559"/>
      <c r="H971" s="377"/>
    </row>
    <row r="972" spans="2:8">
      <c r="B972" s="217" t="s">
        <v>608</v>
      </c>
      <c r="C972" s="791" t="s">
        <v>931</v>
      </c>
      <c r="D972" s="520"/>
      <c r="E972" s="520"/>
      <c r="F972" s="559"/>
      <c r="G972" s="559"/>
      <c r="H972" s="377"/>
    </row>
    <row r="973" spans="2:8">
      <c r="B973" s="236"/>
      <c r="C973" s="791" t="s">
        <v>932</v>
      </c>
      <c r="D973" s="520" t="s">
        <v>59</v>
      </c>
      <c r="E973" s="520" t="s">
        <v>933</v>
      </c>
      <c r="F973" s="385">
        <v>0</v>
      </c>
      <c r="G973" s="568">
        <f>+E973*F973</f>
        <v>0</v>
      </c>
      <c r="H973" s="386"/>
    </row>
    <row r="974" spans="2:8">
      <c r="B974" s="236"/>
      <c r="C974" s="791" t="s">
        <v>934</v>
      </c>
      <c r="D974" s="520" t="s">
        <v>59</v>
      </c>
      <c r="E974" s="520" t="s">
        <v>935</v>
      </c>
      <c r="F974" s="385">
        <v>0</v>
      </c>
      <c r="G974" s="568">
        <f>+E974*F974</f>
        <v>0</v>
      </c>
      <c r="H974" s="386"/>
    </row>
    <row r="975" spans="2:8">
      <c r="B975" s="236"/>
      <c r="C975" s="791" t="s">
        <v>936</v>
      </c>
      <c r="D975" s="520" t="s">
        <v>59</v>
      </c>
      <c r="E975" s="520" t="s">
        <v>933</v>
      </c>
      <c r="F975" s="385">
        <v>0</v>
      </c>
      <c r="G975" s="568">
        <f>+E975*F975</f>
        <v>0</v>
      </c>
      <c r="H975" s="386"/>
    </row>
    <row r="976" spans="2:8">
      <c r="B976" s="236"/>
      <c r="C976" s="791"/>
      <c r="D976" s="520"/>
      <c r="E976" s="520"/>
      <c r="F976" s="568"/>
      <c r="G976" s="568"/>
      <c r="H976" s="528"/>
    </row>
    <row r="977" spans="2:8">
      <c r="B977" s="217" t="s">
        <v>615</v>
      </c>
      <c r="C977" s="792" t="s">
        <v>937</v>
      </c>
      <c r="D977" s="529"/>
      <c r="E977" s="530"/>
      <c r="F977" s="559"/>
      <c r="G977" s="559"/>
      <c r="H977" s="531"/>
    </row>
    <row r="978" spans="2:8">
      <c r="B978" s="223"/>
      <c r="C978" s="792" t="s">
        <v>938</v>
      </c>
      <c r="D978" s="529"/>
      <c r="E978" s="530"/>
      <c r="F978" s="559"/>
      <c r="G978" s="559"/>
      <c r="H978" s="531"/>
    </row>
    <row r="979" spans="2:8">
      <c r="B979" s="223"/>
      <c r="C979" s="792" t="s">
        <v>939</v>
      </c>
      <c r="D979" s="529" t="s">
        <v>170</v>
      </c>
      <c r="E979" s="530">
        <v>1</v>
      </c>
      <c r="F979" s="385">
        <v>0</v>
      </c>
      <c r="G979" s="568">
        <f>+E979*F979</f>
        <v>0</v>
      </c>
      <c r="H979" s="386"/>
    </row>
    <row r="980" spans="2:8">
      <c r="B980" s="236"/>
      <c r="C980" s="791"/>
      <c r="D980" s="519"/>
      <c r="E980" s="520"/>
      <c r="F980" s="559"/>
      <c r="G980" s="559"/>
      <c r="H980" s="531"/>
    </row>
    <row r="981" spans="2:8" ht="27">
      <c r="B981" s="217" t="s">
        <v>625</v>
      </c>
      <c r="C981" s="747" t="s">
        <v>940</v>
      </c>
      <c r="D981" s="402" t="s">
        <v>170</v>
      </c>
      <c r="E981" s="402" t="s">
        <v>933</v>
      </c>
      <c r="F981" s="385">
        <v>0</v>
      </c>
      <c r="G981" s="568">
        <f>+E981*F981</f>
        <v>0</v>
      </c>
      <c r="H981" s="676"/>
    </row>
    <row r="982" spans="2:8">
      <c r="B982" s="237"/>
      <c r="C982" s="791"/>
      <c r="D982" s="520"/>
      <c r="E982" s="520"/>
      <c r="F982" s="559"/>
      <c r="G982" s="559"/>
      <c r="H982" s="531"/>
    </row>
    <row r="983" spans="2:8" ht="40.5">
      <c r="B983" s="217" t="s">
        <v>628</v>
      </c>
      <c r="C983" s="793" t="s">
        <v>941</v>
      </c>
      <c r="D983" s="520" t="s">
        <v>103</v>
      </c>
      <c r="E983" s="520" t="s">
        <v>942</v>
      </c>
      <c r="F983" s="385">
        <v>0</v>
      </c>
      <c r="G983" s="568">
        <f>+E983*F983</f>
        <v>0</v>
      </c>
      <c r="H983" s="386"/>
    </row>
    <row r="984" spans="2:8">
      <c r="B984" s="236"/>
      <c r="C984" s="791"/>
      <c r="D984" s="519"/>
      <c r="E984" s="519"/>
      <c r="F984" s="559"/>
      <c r="G984" s="559"/>
      <c r="H984" s="531"/>
    </row>
    <row r="985" spans="2:8">
      <c r="B985" s="238"/>
      <c r="C985" s="794"/>
      <c r="D985" s="532"/>
      <c r="E985" s="532"/>
      <c r="F985" s="584"/>
      <c r="G985" s="584"/>
      <c r="H985" s="533"/>
    </row>
    <row r="986" spans="2:8">
      <c r="B986" s="236"/>
      <c r="C986" s="795" t="s">
        <v>943</v>
      </c>
      <c r="D986" s="519"/>
      <c r="E986" s="519"/>
      <c r="F986" s="559"/>
      <c r="G986" s="568">
        <f>SUM(G963:G983)</f>
        <v>0</v>
      </c>
      <c r="H986" s="531"/>
    </row>
    <row r="987" spans="2:8">
      <c r="B987" s="236"/>
      <c r="C987" s="788"/>
      <c r="D987" s="519"/>
      <c r="E987" s="519"/>
      <c r="F987" s="559"/>
      <c r="G987" s="559"/>
      <c r="H987" s="531"/>
    </row>
    <row r="988" spans="2:8">
      <c r="B988" s="527" t="s">
        <v>914</v>
      </c>
      <c r="C988" s="796" t="s">
        <v>915</v>
      </c>
      <c r="D988" s="519"/>
      <c r="E988" s="519"/>
      <c r="F988" s="559"/>
      <c r="G988" s="559"/>
      <c r="H988" s="531"/>
    </row>
    <row r="989" spans="2:8">
      <c r="B989" s="236"/>
      <c r="C989" s="791"/>
      <c r="D989" s="519"/>
      <c r="E989" s="519"/>
      <c r="F989" s="559"/>
      <c r="G989" s="559"/>
      <c r="H989" s="531"/>
    </row>
    <row r="990" spans="2:8" ht="38.25">
      <c r="B990" s="251" t="s">
        <v>565</v>
      </c>
      <c r="C990" s="797" t="s">
        <v>944</v>
      </c>
      <c r="D990" s="176"/>
      <c r="E990" s="176"/>
      <c r="F990" s="559"/>
      <c r="G990" s="559"/>
      <c r="H990" s="531"/>
    </row>
    <row r="991" spans="2:8">
      <c r="B991" s="177"/>
      <c r="C991" s="797" t="s">
        <v>945</v>
      </c>
      <c r="D991" s="176" t="s">
        <v>310</v>
      </c>
      <c r="E991" s="176" t="s">
        <v>922</v>
      </c>
      <c r="F991" s="585">
        <v>0</v>
      </c>
      <c r="G991" s="568">
        <f>+E991*F991</f>
        <v>0</v>
      </c>
      <c r="H991" s="386"/>
    </row>
    <row r="992" spans="2:8">
      <c r="B992" s="177"/>
      <c r="C992" s="798"/>
      <c r="D992" s="175"/>
      <c r="E992" s="175"/>
      <c r="F992" s="586"/>
      <c r="G992" s="559"/>
      <c r="H992" s="531"/>
    </row>
    <row r="993" spans="2:8" ht="38.25">
      <c r="B993" s="251" t="s">
        <v>608</v>
      </c>
      <c r="C993" s="797" t="s">
        <v>946</v>
      </c>
      <c r="D993" s="176"/>
      <c r="E993" s="176"/>
      <c r="F993" s="586"/>
      <c r="G993" s="559"/>
      <c r="H993" s="531"/>
    </row>
    <row r="994" spans="2:8">
      <c r="B994" s="177"/>
      <c r="C994" s="797" t="s">
        <v>945</v>
      </c>
      <c r="D994" s="176" t="s">
        <v>310</v>
      </c>
      <c r="E994" s="176" t="s">
        <v>947</v>
      </c>
      <c r="F994" s="585">
        <v>0</v>
      </c>
      <c r="G994" s="568">
        <f>+E994*F994</f>
        <v>0</v>
      </c>
      <c r="H994" s="386"/>
    </row>
    <row r="995" spans="2:8">
      <c r="B995" s="177"/>
      <c r="C995" s="797" t="s">
        <v>948</v>
      </c>
      <c r="D995" s="176" t="s">
        <v>310</v>
      </c>
      <c r="E995" s="176" t="s">
        <v>949</v>
      </c>
      <c r="F995" s="585">
        <v>0</v>
      </c>
      <c r="G995" s="568">
        <f>+E995*F995</f>
        <v>0</v>
      </c>
      <c r="H995" s="386"/>
    </row>
    <row r="996" spans="2:8">
      <c r="B996" s="177"/>
      <c r="C996" s="797" t="s">
        <v>950</v>
      </c>
      <c r="D996" s="176" t="s">
        <v>310</v>
      </c>
      <c r="E996" s="176" t="s">
        <v>1072</v>
      </c>
      <c r="F996" s="585">
        <v>0</v>
      </c>
      <c r="G996" s="568">
        <f>+E996*F996</f>
        <v>0</v>
      </c>
      <c r="H996" s="386"/>
    </row>
    <row r="997" spans="2:8">
      <c r="B997" s="177"/>
      <c r="C997" s="797" t="s">
        <v>951</v>
      </c>
      <c r="D997" s="176" t="s">
        <v>310</v>
      </c>
      <c r="E997" s="176" t="s">
        <v>952</v>
      </c>
      <c r="F997" s="585">
        <v>0</v>
      </c>
      <c r="G997" s="568">
        <f>+E997*F997</f>
        <v>0</v>
      </c>
      <c r="H997" s="386"/>
    </row>
    <row r="998" spans="2:8">
      <c r="B998" s="177"/>
      <c r="C998" s="797" t="s">
        <v>953</v>
      </c>
      <c r="D998" s="176" t="s">
        <v>310</v>
      </c>
      <c r="E998" s="176" t="s">
        <v>1073</v>
      </c>
      <c r="F998" s="585">
        <v>0</v>
      </c>
      <c r="G998" s="568">
        <f>+E998*F998</f>
        <v>0</v>
      </c>
      <c r="H998" s="386"/>
    </row>
    <row r="999" spans="2:8">
      <c r="B999" s="177"/>
      <c r="C999" s="797"/>
      <c r="D999" s="176"/>
      <c r="E999" s="176"/>
      <c r="F999" s="587"/>
      <c r="G999" s="568"/>
      <c r="H999" s="528"/>
    </row>
    <row r="1000" spans="2:8" ht="25.5">
      <c r="B1000" s="251" t="s">
        <v>615</v>
      </c>
      <c r="C1000" s="797" t="s">
        <v>954</v>
      </c>
      <c r="D1000" s="176"/>
      <c r="E1000" s="176"/>
      <c r="F1000" s="587"/>
      <c r="G1000" s="568"/>
      <c r="H1000" s="528"/>
    </row>
    <row r="1001" spans="2:8">
      <c r="B1001" s="177"/>
      <c r="C1001" s="797" t="s">
        <v>955</v>
      </c>
      <c r="D1001" s="176" t="s">
        <v>170</v>
      </c>
      <c r="E1001" s="176" t="s">
        <v>956</v>
      </c>
      <c r="F1001" s="585">
        <v>0</v>
      </c>
      <c r="G1001" s="568">
        <f>+E1001*F1001</f>
        <v>0</v>
      </c>
      <c r="H1001" s="386"/>
    </row>
    <row r="1002" spans="2:8">
      <c r="B1002" s="177"/>
      <c r="C1002" s="797" t="s">
        <v>957</v>
      </c>
      <c r="D1002" s="176" t="s">
        <v>170</v>
      </c>
      <c r="E1002" s="176" t="s">
        <v>956</v>
      </c>
      <c r="F1002" s="585">
        <v>0</v>
      </c>
      <c r="G1002" s="568">
        <f>+E1002*F1002</f>
        <v>0</v>
      </c>
      <c r="H1002" s="386"/>
    </row>
    <row r="1003" spans="2:8">
      <c r="B1003" s="177"/>
      <c r="C1003" s="797"/>
      <c r="D1003" s="176"/>
      <c r="E1003" s="176"/>
      <c r="F1003" s="587"/>
      <c r="G1003" s="568"/>
      <c r="H1003" s="528"/>
    </row>
    <row r="1004" spans="2:8" ht="25.5">
      <c r="B1004" s="251" t="s">
        <v>625</v>
      </c>
      <c r="C1004" s="799" t="s">
        <v>958</v>
      </c>
      <c r="D1004" s="180" t="s">
        <v>170</v>
      </c>
      <c r="E1004" s="181">
        <v>2</v>
      </c>
      <c r="F1004" s="585">
        <v>0</v>
      </c>
      <c r="G1004" s="568">
        <f>+E1004*F1004</f>
        <v>0</v>
      </c>
      <c r="H1004" s="386"/>
    </row>
    <row r="1005" spans="2:8">
      <c r="B1005" s="182"/>
      <c r="C1005" s="799" t="s">
        <v>959</v>
      </c>
      <c r="D1005" s="180"/>
      <c r="E1005" s="183"/>
      <c r="F1005" s="587"/>
      <c r="G1005" s="568"/>
      <c r="H1005" s="528"/>
    </row>
    <row r="1006" spans="2:8">
      <c r="B1006" s="177"/>
      <c r="C1006" s="798"/>
      <c r="D1006" s="175"/>
      <c r="E1006" s="175"/>
      <c r="F1006" s="586"/>
      <c r="G1006" s="559"/>
      <c r="H1006" s="531"/>
    </row>
    <row r="1007" spans="2:8" ht="25.5">
      <c r="B1007" s="251" t="s">
        <v>628</v>
      </c>
      <c r="C1007" s="178" t="s">
        <v>960</v>
      </c>
      <c r="D1007" s="176" t="s">
        <v>170</v>
      </c>
      <c r="E1007" s="176" t="s">
        <v>933</v>
      </c>
      <c r="F1007" s="585">
        <v>0</v>
      </c>
      <c r="G1007" s="568">
        <f>+E1007*F1007</f>
        <v>0</v>
      </c>
      <c r="H1007" s="386"/>
    </row>
    <row r="1008" spans="2:8">
      <c r="B1008" s="178"/>
      <c r="C1008" s="178"/>
      <c r="D1008" s="176"/>
      <c r="E1008" s="176"/>
      <c r="F1008" s="586"/>
      <c r="G1008" s="559"/>
      <c r="H1008" s="531"/>
    </row>
    <row r="1009" spans="2:8" ht="38.25">
      <c r="B1009" s="251" t="s">
        <v>539</v>
      </c>
      <c r="C1009" s="800" t="s">
        <v>961</v>
      </c>
      <c r="D1009" s="184"/>
      <c r="E1009" s="184"/>
      <c r="F1009" s="586"/>
      <c r="G1009" s="568"/>
      <c r="H1009" s="534"/>
    </row>
    <row r="1010" spans="2:8">
      <c r="B1010" s="185"/>
      <c r="C1010" s="800" t="s">
        <v>962</v>
      </c>
      <c r="D1010" s="186" t="s">
        <v>59</v>
      </c>
      <c r="E1010" s="186" t="s">
        <v>956</v>
      </c>
      <c r="F1010" s="585">
        <v>0</v>
      </c>
      <c r="G1010" s="568">
        <f>+F1010*E1010</f>
        <v>0</v>
      </c>
      <c r="H1010" s="386"/>
    </row>
    <row r="1011" spans="2:8">
      <c r="B1011" s="185"/>
      <c r="C1011" s="800"/>
      <c r="D1011" s="186"/>
      <c r="E1011" s="186"/>
      <c r="F1011" s="587"/>
      <c r="G1011" s="568"/>
      <c r="H1011" s="528"/>
    </row>
    <row r="1012" spans="2:8" ht="25.5">
      <c r="B1012" s="251" t="s">
        <v>637</v>
      </c>
      <c r="C1012" s="797" t="s">
        <v>963</v>
      </c>
      <c r="D1012" s="179" t="s">
        <v>170</v>
      </c>
      <c r="E1012" s="187">
        <v>2</v>
      </c>
      <c r="F1012" s="585">
        <v>0</v>
      </c>
      <c r="G1012" s="568">
        <f>+E1012*F1012</f>
        <v>0</v>
      </c>
      <c r="H1012" s="386"/>
    </row>
    <row r="1013" spans="2:8">
      <c r="B1013" s="177"/>
      <c r="C1013" s="797"/>
      <c r="D1013" s="176"/>
      <c r="E1013" s="176"/>
      <c r="F1013" s="587"/>
      <c r="G1013" s="568"/>
      <c r="H1013" s="528"/>
    </row>
    <row r="1014" spans="2:8" ht="25.5">
      <c r="B1014" s="251" t="s">
        <v>639</v>
      </c>
      <c r="C1014" s="801" t="s">
        <v>964</v>
      </c>
      <c r="D1014" s="174" t="s">
        <v>170</v>
      </c>
      <c r="E1014" s="174" t="s">
        <v>933</v>
      </c>
      <c r="F1014" s="585">
        <v>0</v>
      </c>
      <c r="G1014" s="568">
        <f>+E1014*F1014</f>
        <v>0</v>
      </c>
      <c r="H1014" s="676"/>
    </row>
    <row r="1015" spans="2:8">
      <c r="B1015" s="178"/>
      <c r="C1015" s="178"/>
      <c r="D1015" s="176"/>
      <c r="E1015" s="176"/>
      <c r="F1015" s="586"/>
      <c r="G1015" s="559"/>
      <c r="H1015" s="531"/>
    </row>
    <row r="1016" spans="2:8" ht="25.5">
      <c r="B1016" s="251" t="s">
        <v>645</v>
      </c>
      <c r="C1016" s="797" t="s">
        <v>941</v>
      </c>
      <c r="D1016" s="176" t="s">
        <v>103</v>
      </c>
      <c r="E1016" s="176" t="s">
        <v>965</v>
      </c>
      <c r="F1016" s="585">
        <v>0</v>
      </c>
      <c r="G1016" s="568">
        <f>+E1016*F1016</f>
        <v>0</v>
      </c>
      <c r="H1016" s="386"/>
    </row>
    <row r="1017" spans="2:8">
      <c r="B1017" s="239"/>
      <c r="C1017" s="802"/>
      <c r="D1017" s="535"/>
      <c r="E1017" s="535"/>
      <c r="F1017" s="559"/>
      <c r="G1017" s="559"/>
      <c r="H1017" s="531"/>
    </row>
    <row r="1018" spans="2:8">
      <c r="B1018" s="236"/>
      <c r="C1018" s="791"/>
      <c r="D1018" s="519"/>
      <c r="E1018" s="519"/>
      <c r="F1018" s="584"/>
      <c r="G1018" s="584"/>
      <c r="H1018" s="533"/>
    </row>
    <row r="1019" spans="2:8">
      <c r="B1019" s="236"/>
      <c r="C1019" s="803" t="s">
        <v>966</v>
      </c>
      <c r="D1019" s="519"/>
      <c r="E1019" s="519"/>
      <c r="F1019" s="559"/>
      <c r="G1019" s="568">
        <f>SUM(G990:G1017)</f>
        <v>0</v>
      </c>
      <c r="H1019" s="531"/>
    </row>
    <row r="1020" spans="2:8">
      <c r="B1020" s="236"/>
      <c r="C1020" s="786"/>
      <c r="D1020" s="519"/>
      <c r="E1020" s="519"/>
      <c r="F1020" s="559"/>
      <c r="G1020" s="568"/>
      <c r="H1020" s="531"/>
    </row>
    <row r="1021" spans="2:8">
      <c r="B1021" s="527" t="s">
        <v>916</v>
      </c>
      <c r="C1021" s="796" t="s">
        <v>917</v>
      </c>
      <c r="D1021" s="519"/>
      <c r="E1021" s="519"/>
      <c r="F1021" s="559"/>
      <c r="G1021" s="559"/>
      <c r="H1021" s="531"/>
    </row>
    <row r="1022" spans="2:8">
      <c r="B1022" s="236"/>
      <c r="C1022" s="791"/>
      <c r="D1022" s="519"/>
      <c r="E1022" s="519"/>
      <c r="F1022" s="559"/>
      <c r="G1022" s="559"/>
      <c r="H1022" s="531"/>
    </row>
    <row r="1023" spans="2:8">
      <c r="B1023" s="236"/>
      <c r="C1023" s="240" t="s">
        <v>765</v>
      </c>
      <c r="D1023" s="519"/>
      <c r="E1023" s="519"/>
      <c r="F1023" s="559"/>
      <c r="G1023" s="559"/>
      <c r="H1023" s="531"/>
    </row>
    <row r="1024" spans="2:8" ht="54">
      <c r="B1024" s="252"/>
      <c r="C1024" s="804" t="s">
        <v>967</v>
      </c>
      <c r="D1024" s="536"/>
      <c r="E1024" s="536"/>
      <c r="F1024" s="552"/>
      <c r="G1024" s="552"/>
      <c r="H1024" s="531"/>
    </row>
    <row r="1025" spans="2:10">
      <c r="B1025" s="252"/>
      <c r="C1025" s="805"/>
      <c r="D1025" s="537"/>
      <c r="E1025" s="537"/>
      <c r="F1025" s="825"/>
      <c r="G1025" s="825"/>
      <c r="H1025" s="531"/>
    </row>
    <row r="1026" spans="2:10">
      <c r="B1026" s="252" t="s">
        <v>565</v>
      </c>
      <c r="C1026" s="806" t="s">
        <v>968</v>
      </c>
      <c r="D1026" s="537"/>
      <c r="E1026" s="537"/>
      <c r="F1026" s="825"/>
      <c r="G1026" s="825"/>
      <c r="H1026" s="531"/>
    </row>
    <row r="1027" spans="2:10" ht="54">
      <c r="B1027" s="252"/>
      <c r="C1027" s="806" t="s">
        <v>1074</v>
      </c>
      <c r="D1027" s="536"/>
      <c r="E1027" s="536"/>
      <c r="F1027" s="825"/>
      <c r="G1027" s="825"/>
      <c r="H1027" s="531"/>
    </row>
    <row r="1028" spans="2:10" ht="81">
      <c r="B1028" s="252"/>
      <c r="C1028" s="806" t="s">
        <v>1075</v>
      </c>
      <c r="D1028" s="536"/>
      <c r="E1028" s="536"/>
      <c r="F1028" s="552"/>
      <c r="G1028" s="552"/>
      <c r="H1028" s="531"/>
    </row>
    <row r="1029" spans="2:10" ht="108">
      <c r="B1029" s="252"/>
      <c r="C1029" s="807" t="s">
        <v>1076</v>
      </c>
      <c r="D1029" s="536"/>
      <c r="E1029" s="536"/>
      <c r="F1029" s="552"/>
      <c r="G1029" s="552"/>
      <c r="H1029" s="531"/>
    </row>
    <row r="1030" spans="2:10" ht="40.5">
      <c r="B1030" s="252"/>
      <c r="C1030" s="808" t="s">
        <v>1077</v>
      </c>
      <c r="D1030" s="536"/>
      <c r="E1030" s="536"/>
      <c r="F1030" s="552"/>
      <c r="G1030" s="552"/>
      <c r="H1030" s="531"/>
    </row>
    <row r="1031" spans="2:10" ht="54">
      <c r="B1031" s="252"/>
      <c r="C1031" s="808" t="s">
        <v>1078</v>
      </c>
      <c r="D1031" s="536"/>
      <c r="E1031" s="536"/>
      <c r="F1031" s="552"/>
      <c r="G1031" s="552"/>
      <c r="H1031" s="531"/>
    </row>
    <row r="1032" spans="2:10">
      <c r="B1032" s="252"/>
      <c r="C1032" s="806" t="s">
        <v>969</v>
      </c>
      <c r="D1032" s="536"/>
      <c r="E1032" s="536"/>
      <c r="F1032" s="552"/>
      <c r="G1032" s="552"/>
      <c r="H1032" s="531"/>
    </row>
    <row r="1033" spans="2:10">
      <c r="B1033" s="252"/>
      <c r="C1033" s="806" t="s">
        <v>970</v>
      </c>
      <c r="D1033" s="536"/>
      <c r="E1033" s="536"/>
      <c r="F1033" s="552"/>
      <c r="G1033" s="552"/>
      <c r="H1033" s="531"/>
    </row>
    <row r="1034" spans="2:10">
      <c r="B1034" s="252"/>
      <c r="C1034" s="809" t="s">
        <v>760</v>
      </c>
      <c r="D1034" s="176" t="s">
        <v>170</v>
      </c>
      <c r="E1034" s="176" t="s">
        <v>956</v>
      </c>
      <c r="F1034" s="585">
        <v>0</v>
      </c>
      <c r="G1034" s="568">
        <f>+E1034*F1034</f>
        <v>0</v>
      </c>
      <c r="H1034" s="386"/>
    </row>
    <row r="1035" spans="2:10">
      <c r="B1035" s="252"/>
      <c r="C1035" s="805"/>
      <c r="D1035" s="536"/>
      <c r="E1035" s="536"/>
      <c r="F1035" s="552"/>
      <c r="G1035" s="552"/>
      <c r="H1035" s="531"/>
      <c r="J1035" s="348"/>
    </row>
    <row r="1036" spans="2:10">
      <c r="B1036" s="252" t="s">
        <v>592</v>
      </c>
      <c r="C1036" s="806" t="s">
        <v>972</v>
      </c>
      <c r="D1036" s="536"/>
      <c r="E1036" s="536"/>
      <c r="F1036" s="552"/>
      <c r="G1036" s="552"/>
      <c r="H1036" s="531"/>
    </row>
    <row r="1037" spans="2:10" ht="40.5">
      <c r="B1037" s="252"/>
      <c r="C1037" s="810" t="s">
        <v>1079</v>
      </c>
      <c r="D1037" s="536"/>
      <c r="E1037" s="536"/>
      <c r="F1037" s="552"/>
      <c r="G1037" s="552"/>
      <c r="H1037" s="531"/>
    </row>
    <row r="1038" spans="2:10" ht="54">
      <c r="B1038" s="252"/>
      <c r="C1038" s="807" t="s">
        <v>973</v>
      </c>
      <c r="D1038" s="536"/>
      <c r="E1038" s="536"/>
      <c r="F1038" s="552"/>
      <c r="G1038" s="552"/>
      <c r="H1038" s="531"/>
    </row>
    <row r="1039" spans="2:10" ht="121.5">
      <c r="B1039" s="252"/>
      <c r="C1039" s="807" t="s">
        <v>1080</v>
      </c>
      <c r="D1039" s="536"/>
      <c r="E1039" s="536"/>
      <c r="F1039" s="552"/>
      <c r="G1039" s="552"/>
      <c r="H1039" s="531"/>
    </row>
    <row r="1040" spans="2:10" ht="27">
      <c r="B1040" s="252"/>
      <c r="C1040" s="810" t="s">
        <v>974</v>
      </c>
      <c r="D1040" s="536"/>
      <c r="E1040" s="536"/>
      <c r="F1040" s="552"/>
      <c r="G1040" s="552"/>
      <c r="H1040" s="531"/>
    </row>
    <row r="1041" spans="2:10">
      <c r="B1041" s="252"/>
      <c r="C1041" s="806" t="s">
        <v>970</v>
      </c>
      <c r="D1041" s="536"/>
      <c r="E1041" s="536"/>
      <c r="F1041" s="552"/>
      <c r="G1041" s="552"/>
      <c r="H1041" s="531"/>
    </row>
    <row r="1042" spans="2:10">
      <c r="B1042" s="252"/>
      <c r="C1042" s="806" t="s">
        <v>975</v>
      </c>
      <c r="D1042" s="536"/>
      <c r="E1042" s="536"/>
      <c r="F1042" s="552"/>
      <c r="G1042" s="552"/>
      <c r="H1042" s="531"/>
    </row>
    <row r="1043" spans="2:10">
      <c r="B1043" s="252"/>
      <c r="C1043" s="809" t="s">
        <v>971</v>
      </c>
      <c r="D1043" s="176" t="s">
        <v>170</v>
      </c>
      <c r="E1043" s="176" t="s">
        <v>935</v>
      </c>
      <c r="F1043" s="585">
        <v>0</v>
      </c>
      <c r="G1043" s="568">
        <f>+E1043*F1043</f>
        <v>0</v>
      </c>
      <c r="H1043" s="386"/>
    </row>
    <row r="1044" spans="2:10">
      <c r="B1044" s="252"/>
      <c r="C1044" s="809"/>
      <c r="D1044" s="642"/>
      <c r="E1044" s="642"/>
      <c r="F1044" s="641"/>
      <c r="G1044" s="641"/>
      <c r="H1044" s="531"/>
      <c r="J1044" s="348"/>
    </row>
    <row r="1045" spans="2:10" ht="27">
      <c r="B1045" s="252" t="s">
        <v>608</v>
      </c>
      <c r="C1045" s="806" t="s">
        <v>1081</v>
      </c>
      <c r="D1045" s="536"/>
      <c r="E1045" s="536"/>
      <c r="F1045" s="552"/>
      <c r="G1045" s="552"/>
      <c r="H1045" s="531"/>
    </row>
    <row r="1046" spans="2:10" ht="67.5">
      <c r="B1046" s="252"/>
      <c r="C1046" s="811" t="s">
        <v>1082</v>
      </c>
      <c r="D1046" s="536"/>
      <c r="E1046" s="536"/>
      <c r="F1046" s="552"/>
      <c r="G1046" s="552"/>
      <c r="H1046" s="531"/>
    </row>
    <row r="1047" spans="2:10" ht="54">
      <c r="B1047" s="252"/>
      <c r="C1047" s="812" t="s">
        <v>1083</v>
      </c>
      <c r="D1047" s="536"/>
      <c r="E1047" s="536"/>
      <c r="F1047" s="552"/>
      <c r="G1047" s="552"/>
      <c r="H1047" s="531"/>
    </row>
    <row r="1048" spans="2:10" ht="108">
      <c r="B1048" s="252"/>
      <c r="C1048" s="811" t="s">
        <v>1084</v>
      </c>
      <c r="D1048" s="536"/>
      <c r="E1048" s="536"/>
      <c r="F1048" s="552"/>
      <c r="G1048" s="552"/>
      <c r="H1048" s="531"/>
    </row>
    <row r="1049" spans="2:10">
      <c r="B1049" s="252"/>
      <c r="C1049" s="806" t="s">
        <v>970</v>
      </c>
      <c r="D1049" s="536"/>
      <c r="E1049" s="536"/>
      <c r="F1049" s="552"/>
      <c r="G1049" s="552"/>
      <c r="H1049" s="531"/>
    </row>
    <row r="1050" spans="2:10">
      <c r="B1050" s="252"/>
      <c r="C1050" s="809" t="s">
        <v>971</v>
      </c>
      <c r="D1050" s="176" t="s">
        <v>170</v>
      </c>
      <c r="E1050" s="176">
        <v>2</v>
      </c>
      <c r="F1050" s="585">
        <v>0</v>
      </c>
      <c r="G1050" s="568">
        <f>+E1050*F1050</f>
        <v>0</v>
      </c>
      <c r="H1050" s="386"/>
    </row>
    <row r="1051" spans="2:10" ht="15">
      <c r="B1051" s="252"/>
      <c r="C1051" s="806"/>
      <c r="D1051" s="826"/>
      <c r="E1051" s="826"/>
      <c r="F1051" s="553"/>
      <c r="G1051" s="553"/>
      <c r="H1051" s="827"/>
    </row>
    <row r="1052" spans="2:10" ht="40.5">
      <c r="B1052" s="252" t="s">
        <v>615</v>
      </c>
      <c r="C1052" s="806" t="s">
        <v>1085</v>
      </c>
      <c r="D1052" s="536"/>
      <c r="E1052" s="536"/>
      <c r="F1052" s="552"/>
      <c r="G1052" s="552"/>
      <c r="H1052" s="531"/>
    </row>
    <row r="1053" spans="2:10" ht="108">
      <c r="B1053" s="252"/>
      <c r="C1053" s="811" t="s">
        <v>1086</v>
      </c>
      <c r="D1053" s="536"/>
      <c r="E1053" s="536"/>
      <c r="F1053" s="552"/>
      <c r="G1053" s="552"/>
      <c r="H1053" s="531"/>
    </row>
    <row r="1054" spans="2:10" ht="81">
      <c r="B1054" s="252"/>
      <c r="C1054" s="812" t="s">
        <v>1087</v>
      </c>
      <c r="D1054" s="536"/>
      <c r="E1054" s="536"/>
      <c r="F1054" s="552"/>
      <c r="G1054" s="552"/>
      <c r="H1054" s="531"/>
    </row>
    <row r="1055" spans="2:10" ht="94.5">
      <c r="B1055" s="252"/>
      <c r="C1055" s="811" t="s">
        <v>1088</v>
      </c>
      <c r="D1055" s="536"/>
      <c r="E1055" s="536"/>
      <c r="F1055" s="552"/>
      <c r="G1055" s="552"/>
      <c r="H1055" s="531"/>
    </row>
    <row r="1056" spans="2:10" ht="94.5">
      <c r="B1056" s="252"/>
      <c r="C1056" s="811" t="s">
        <v>1089</v>
      </c>
      <c r="D1056" s="536"/>
      <c r="E1056" s="536"/>
      <c r="F1056" s="552"/>
      <c r="G1056" s="552"/>
      <c r="H1056" s="531"/>
    </row>
    <row r="1057" spans="2:10" ht="162">
      <c r="B1057" s="252"/>
      <c r="C1057" s="811" t="s">
        <v>1090</v>
      </c>
      <c r="D1057" s="536"/>
      <c r="E1057" s="536"/>
      <c r="F1057" s="552"/>
      <c r="G1057" s="552"/>
      <c r="H1057" s="531"/>
    </row>
    <row r="1058" spans="2:10">
      <c r="B1058" s="252"/>
      <c r="C1058" s="813" t="s">
        <v>970</v>
      </c>
      <c r="D1058" s="536"/>
      <c r="E1058" s="536"/>
      <c r="F1058" s="552"/>
      <c r="G1058" s="552"/>
      <c r="H1058" s="531"/>
    </row>
    <row r="1059" spans="2:10">
      <c r="B1059" s="252"/>
      <c r="C1059" s="809" t="s">
        <v>971</v>
      </c>
      <c r="D1059" s="176" t="s">
        <v>170</v>
      </c>
      <c r="E1059" s="176">
        <v>1</v>
      </c>
      <c r="F1059" s="585">
        <v>0</v>
      </c>
      <c r="G1059" s="568">
        <f>+E1059*F1059</f>
        <v>0</v>
      </c>
      <c r="H1059" s="386"/>
    </row>
    <row r="1060" spans="2:10">
      <c r="B1060" s="252"/>
      <c r="C1060" s="809"/>
      <c r="D1060" s="639"/>
      <c r="E1060" s="640"/>
      <c r="F1060" s="641"/>
      <c r="G1060" s="641"/>
      <c r="H1060" s="541"/>
    </row>
    <row r="1061" spans="2:10" ht="27">
      <c r="B1061" s="252" t="s">
        <v>625</v>
      </c>
      <c r="C1061" s="806" t="s">
        <v>1091</v>
      </c>
      <c r="D1061" s="536"/>
      <c r="E1061" s="536"/>
      <c r="F1061" s="552"/>
      <c r="G1061" s="552"/>
      <c r="H1061" s="531"/>
    </row>
    <row r="1062" spans="2:10" ht="108">
      <c r="B1062" s="252"/>
      <c r="C1062" s="811" t="s">
        <v>1086</v>
      </c>
      <c r="D1062" s="536"/>
      <c r="E1062" s="536"/>
      <c r="F1062" s="552"/>
      <c r="G1062" s="552"/>
      <c r="H1062" s="531"/>
    </row>
    <row r="1063" spans="2:10" ht="81">
      <c r="B1063" s="252"/>
      <c r="C1063" s="812" t="s">
        <v>1087</v>
      </c>
      <c r="D1063" s="536"/>
      <c r="E1063" s="536"/>
      <c r="F1063" s="552"/>
      <c r="G1063" s="552"/>
      <c r="H1063" s="531"/>
    </row>
    <row r="1064" spans="2:10" ht="94.5">
      <c r="B1064" s="252"/>
      <c r="C1064" s="811" t="s">
        <v>1088</v>
      </c>
      <c r="D1064" s="536"/>
      <c r="E1064" s="536"/>
      <c r="F1064" s="552"/>
      <c r="G1064" s="552"/>
      <c r="H1064" s="531"/>
    </row>
    <row r="1065" spans="2:10" ht="94.5">
      <c r="B1065" s="252"/>
      <c r="C1065" s="811" t="s">
        <v>1089</v>
      </c>
      <c r="D1065" s="536"/>
      <c r="E1065" s="536"/>
      <c r="F1065" s="552"/>
      <c r="G1065" s="552"/>
      <c r="H1065" s="531"/>
    </row>
    <row r="1066" spans="2:10" ht="162">
      <c r="B1066" s="252"/>
      <c r="C1066" s="811" t="s">
        <v>1092</v>
      </c>
      <c r="D1066" s="536"/>
      <c r="E1066" s="536"/>
      <c r="F1066" s="552"/>
      <c r="G1066" s="552"/>
      <c r="H1066" s="531"/>
    </row>
    <row r="1067" spans="2:10" ht="81">
      <c r="B1067" s="252"/>
      <c r="C1067" s="811" t="s">
        <v>1093</v>
      </c>
      <c r="D1067" s="536"/>
      <c r="E1067" s="536"/>
      <c r="F1067" s="552"/>
      <c r="G1067" s="552"/>
      <c r="H1067" s="531"/>
    </row>
    <row r="1068" spans="2:10">
      <c r="B1068" s="252"/>
      <c r="C1068" s="813" t="s">
        <v>970</v>
      </c>
      <c r="D1068" s="536"/>
      <c r="E1068" s="536"/>
      <c r="F1068" s="552"/>
      <c r="G1068" s="552"/>
      <c r="H1068" s="531"/>
    </row>
    <row r="1069" spans="2:10">
      <c r="B1069" s="252"/>
      <c r="C1069" s="809" t="s">
        <v>971</v>
      </c>
      <c r="D1069" s="176" t="s">
        <v>170</v>
      </c>
      <c r="E1069" s="176">
        <v>1</v>
      </c>
      <c r="F1069" s="585">
        <v>0</v>
      </c>
      <c r="G1069" s="568">
        <f>+E1069*F1069</f>
        <v>0</v>
      </c>
      <c r="H1069" s="386"/>
    </row>
    <row r="1070" spans="2:10">
      <c r="B1070" s="252"/>
      <c r="C1070" s="814"/>
      <c r="D1070" s="542"/>
      <c r="E1070" s="543"/>
      <c r="F1070" s="552"/>
      <c r="G1070" s="552"/>
      <c r="H1070" s="345"/>
      <c r="J1070" s="348"/>
    </row>
    <row r="1071" spans="2:10">
      <c r="B1071" s="252" t="s">
        <v>628</v>
      </c>
      <c r="C1071" s="806" t="s">
        <v>1094</v>
      </c>
      <c r="D1071" s="544"/>
      <c r="E1071" s="540"/>
      <c r="F1071" s="552"/>
      <c r="G1071" s="552"/>
      <c r="H1071" s="345"/>
    </row>
    <row r="1072" spans="2:10" ht="27">
      <c r="B1072" s="252"/>
      <c r="C1072" s="812" t="s">
        <v>1103</v>
      </c>
      <c r="D1072" s="544"/>
      <c r="E1072" s="540"/>
      <c r="F1072" s="552"/>
      <c r="G1072" s="552"/>
      <c r="H1072" s="345"/>
    </row>
    <row r="1073" spans="2:8">
      <c r="B1073" s="252"/>
      <c r="C1073" s="812" t="s">
        <v>1095</v>
      </c>
      <c r="D1073" s="544"/>
      <c r="E1073" s="540"/>
      <c r="F1073" s="552"/>
      <c r="G1073" s="552"/>
      <c r="H1073" s="531"/>
    </row>
    <row r="1074" spans="2:8">
      <c r="B1074" s="252"/>
      <c r="C1074" s="813" t="s">
        <v>970</v>
      </c>
      <c r="D1074" s="544"/>
      <c r="E1074" s="540"/>
      <c r="F1074" s="552"/>
      <c r="G1074" s="552"/>
      <c r="H1074" s="531"/>
    </row>
    <row r="1075" spans="2:8">
      <c r="B1075" s="252"/>
      <c r="C1075" s="809" t="s">
        <v>971</v>
      </c>
      <c r="D1075" s="176" t="s">
        <v>170</v>
      </c>
      <c r="E1075" s="176">
        <v>1</v>
      </c>
      <c r="F1075" s="585">
        <v>0</v>
      </c>
      <c r="G1075" s="568">
        <f>+E1075*F1075</f>
        <v>0</v>
      </c>
      <c r="H1075" s="386"/>
    </row>
    <row r="1076" spans="2:8">
      <c r="B1076" s="252"/>
      <c r="C1076" s="809"/>
      <c r="D1076" s="538"/>
      <c r="E1076" s="544"/>
      <c r="F1076" s="553"/>
      <c r="G1076" s="553"/>
      <c r="H1076" s="531"/>
    </row>
    <row r="1077" spans="2:8">
      <c r="B1077" s="252" t="s">
        <v>539</v>
      </c>
      <c r="C1077" s="815" t="s">
        <v>1096</v>
      </c>
      <c r="D1077" s="545"/>
      <c r="E1077" s="542"/>
      <c r="F1077" s="552"/>
      <c r="G1077" s="552"/>
      <c r="H1077" s="531"/>
    </row>
    <row r="1078" spans="2:8" ht="40.5">
      <c r="B1078" s="252"/>
      <c r="C1078" s="815" t="s">
        <v>1104</v>
      </c>
      <c r="D1078" s="545"/>
      <c r="E1078" s="542"/>
      <c r="F1078" s="552"/>
      <c r="G1078" s="552"/>
      <c r="H1078" s="531"/>
    </row>
    <row r="1079" spans="2:8">
      <c r="B1079" s="252"/>
      <c r="C1079" s="815" t="s">
        <v>1097</v>
      </c>
      <c r="D1079" s="545"/>
      <c r="E1079" s="542"/>
      <c r="F1079" s="552"/>
      <c r="G1079" s="552"/>
      <c r="H1079" s="531"/>
    </row>
    <row r="1080" spans="2:8">
      <c r="B1080" s="252"/>
      <c r="C1080" s="815" t="s">
        <v>970</v>
      </c>
      <c r="D1080" s="545"/>
      <c r="E1080" s="542"/>
      <c r="F1080" s="552"/>
      <c r="G1080" s="552"/>
      <c r="H1080" s="531"/>
    </row>
    <row r="1081" spans="2:8">
      <c r="B1081" s="252"/>
      <c r="C1081" s="815" t="s">
        <v>1098</v>
      </c>
      <c r="D1081" s="545"/>
      <c r="E1081" s="542"/>
      <c r="F1081" s="552"/>
      <c r="G1081" s="552"/>
      <c r="H1081" s="531"/>
    </row>
    <row r="1082" spans="2:8">
      <c r="B1082" s="252"/>
      <c r="C1082" s="815" t="s">
        <v>1099</v>
      </c>
      <c r="D1082" s="545"/>
      <c r="E1082" s="542"/>
      <c r="F1082" s="552"/>
      <c r="G1082" s="552"/>
      <c r="H1082" s="531"/>
    </row>
    <row r="1083" spans="2:8">
      <c r="B1083" s="252"/>
      <c r="C1083" s="816" t="s">
        <v>1100</v>
      </c>
      <c r="D1083" s="176" t="s">
        <v>170</v>
      </c>
      <c r="E1083" s="176">
        <v>1</v>
      </c>
      <c r="F1083" s="585">
        <v>0</v>
      </c>
      <c r="G1083" s="568">
        <f>+E1083*F1083</f>
        <v>0</v>
      </c>
      <c r="H1083" s="386"/>
    </row>
    <row r="1084" spans="2:8">
      <c r="B1084" s="252"/>
      <c r="C1084" s="814"/>
      <c r="D1084" s="542"/>
      <c r="E1084" s="543"/>
      <c r="F1084" s="552"/>
      <c r="G1084" s="552"/>
      <c r="H1084" s="531"/>
    </row>
    <row r="1085" spans="2:8">
      <c r="B1085" s="252" t="s">
        <v>637</v>
      </c>
      <c r="C1085" s="817" t="s">
        <v>1101</v>
      </c>
      <c r="D1085" s="546"/>
      <c r="E1085" s="539"/>
      <c r="F1085" s="588"/>
      <c r="G1085" s="553"/>
      <c r="H1085" s="531"/>
    </row>
    <row r="1086" spans="2:8">
      <c r="B1086" s="252"/>
      <c r="C1086" s="818" t="s">
        <v>976</v>
      </c>
      <c r="D1086" s="547"/>
      <c r="E1086" s="547"/>
      <c r="F1086" s="552"/>
      <c r="G1086" s="552"/>
      <c r="H1086" s="531"/>
    </row>
    <row r="1087" spans="2:8">
      <c r="B1087" s="252"/>
      <c r="C1087" s="819" t="s">
        <v>760</v>
      </c>
      <c r="D1087" s="176" t="s">
        <v>170</v>
      </c>
      <c r="E1087" s="176">
        <v>3</v>
      </c>
      <c r="F1087" s="585">
        <v>0</v>
      </c>
      <c r="G1087" s="568">
        <f>E1087*F1087</f>
        <v>0</v>
      </c>
      <c r="H1087" s="386"/>
    </row>
    <row r="1088" spans="2:8">
      <c r="B1088" s="252"/>
      <c r="C1088" s="820"/>
      <c r="D1088" s="548"/>
      <c r="E1088" s="548"/>
      <c r="F1088" s="552"/>
      <c r="G1088" s="552"/>
      <c r="H1088" s="531"/>
    </row>
    <row r="1089" spans="2:8">
      <c r="B1089" s="252" t="s">
        <v>639</v>
      </c>
      <c r="C1089" s="817" t="s">
        <v>1102</v>
      </c>
      <c r="D1089" s="546"/>
      <c r="E1089" s="539"/>
      <c r="F1089" s="588"/>
      <c r="G1089" s="553"/>
      <c r="H1089" s="531"/>
    </row>
    <row r="1090" spans="2:8">
      <c r="B1090" s="252"/>
      <c r="C1090" s="818" t="s">
        <v>977</v>
      </c>
      <c r="D1090" s="547"/>
      <c r="E1090" s="547"/>
      <c r="F1090" s="552"/>
      <c r="G1090" s="552"/>
      <c r="H1090" s="531"/>
    </row>
    <row r="1091" spans="2:8">
      <c r="B1091" s="252"/>
      <c r="C1091" s="819" t="s">
        <v>760</v>
      </c>
      <c r="D1091" s="176" t="s">
        <v>170</v>
      </c>
      <c r="E1091" s="176">
        <v>3</v>
      </c>
      <c r="F1091" s="585">
        <v>0</v>
      </c>
      <c r="G1091" s="568">
        <f>E1091*F1091</f>
        <v>0</v>
      </c>
      <c r="H1091" s="386"/>
    </row>
    <row r="1092" spans="2:8">
      <c r="B1092" s="252"/>
      <c r="C1092" s="821"/>
      <c r="D1092" s="549"/>
      <c r="E1092" s="549"/>
      <c r="F1092" s="552"/>
      <c r="G1092" s="552"/>
      <c r="H1092" s="549"/>
    </row>
    <row r="1093" spans="2:8">
      <c r="B1093" s="252"/>
      <c r="C1093" s="822"/>
      <c r="D1093" s="550"/>
      <c r="E1093" s="550"/>
      <c r="F1093" s="551"/>
      <c r="G1093" s="551"/>
      <c r="H1093" s="533"/>
    </row>
    <row r="1094" spans="2:8">
      <c r="B1094" s="252"/>
      <c r="C1094" s="823" t="s">
        <v>978</v>
      </c>
      <c r="D1094" s="537"/>
      <c r="E1094" s="537"/>
      <c r="F1094" s="552"/>
      <c r="G1094" s="553">
        <f>SUM(G1024:G1092)</f>
        <v>0</v>
      </c>
      <c r="H1094" s="531"/>
    </row>
    <row r="1095" spans="2:8">
      <c r="B1095" s="252"/>
      <c r="C1095" s="824"/>
      <c r="D1095" s="537"/>
      <c r="E1095" s="537"/>
      <c r="F1095" s="552"/>
      <c r="G1095" s="553"/>
      <c r="H1095" s="531"/>
    </row>
    <row r="1096" spans="2:8">
      <c r="B1096" s="252"/>
      <c r="C1096" s="733"/>
      <c r="D1096" s="554"/>
      <c r="E1096" s="554"/>
      <c r="F1096" s="559"/>
      <c r="G1096" s="559"/>
      <c r="H1096" s="531"/>
    </row>
    <row r="1097" spans="2:8">
      <c r="B1097" s="252" t="s">
        <v>918</v>
      </c>
      <c r="C1097" s="796" t="s">
        <v>919</v>
      </c>
      <c r="D1097" s="519"/>
      <c r="E1097" s="519"/>
      <c r="F1097" s="559"/>
      <c r="G1097" s="559"/>
      <c r="H1097" s="559"/>
    </row>
    <row r="1098" spans="2:8">
      <c r="B1098" s="252"/>
      <c r="C1098" s="796"/>
      <c r="D1098" s="519"/>
      <c r="E1098" s="519"/>
      <c r="F1098" s="559"/>
      <c r="G1098" s="559"/>
      <c r="H1098" s="559"/>
    </row>
    <row r="1099" spans="2:8" ht="67.5">
      <c r="B1099" s="252" t="s">
        <v>565</v>
      </c>
      <c r="C1099" s="791" t="s">
        <v>979</v>
      </c>
      <c r="D1099" s="519" t="s">
        <v>170</v>
      </c>
      <c r="E1099" s="555" t="s">
        <v>933</v>
      </c>
      <c r="F1099" s="556">
        <v>0</v>
      </c>
      <c r="G1099" s="559">
        <f>E1099*F1099</f>
        <v>0</v>
      </c>
      <c r="H1099" s="559"/>
    </row>
    <row r="1100" spans="2:8">
      <c r="B1100" s="252"/>
      <c r="C1100" s="796"/>
      <c r="D1100" s="519"/>
      <c r="E1100" s="519"/>
      <c r="F1100" s="559"/>
      <c r="G1100" s="559"/>
      <c r="H1100" s="559"/>
    </row>
    <row r="1101" spans="2:8" ht="54">
      <c r="B1101" s="252" t="s">
        <v>592</v>
      </c>
      <c r="C1101" s="693" t="s">
        <v>761</v>
      </c>
      <c r="D1101" s="352" t="s">
        <v>170</v>
      </c>
      <c r="E1101" s="352">
        <v>1</v>
      </c>
      <c r="F1101" s="385">
        <v>0</v>
      </c>
      <c r="G1101" s="559">
        <f>F1101*E1101</f>
        <v>0</v>
      </c>
      <c r="H1101" s="559"/>
    </row>
    <row r="1102" spans="2:8">
      <c r="B1102" s="252"/>
      <c r="C1102" s="693"/>
      <c r="D1102" s="456"/>
      <c r="E1102" s="456"/>
      <c r="F1102" s="561"/>
      <c r="G1102" s="559"/>
      <c r="H1102" s="559"/>
    </row>
    <row r="1103" spans="2:8" ht="27">
      <c r="B1103" s="252" t="s">
        <v>608</v>
      </c>
      <c r="C1103" s="693" t="s">
        <v>762</v>
      </c>
      <c r="D1103" s="352"/>
      <c r="E1103" s="352">
        <v>1</v>
      </c>
      <c r="F1103" s="385">
        <v>0</v>
      </c>
      <c r="G1103" s="559">
        <f>F1103*E1103</f>
        <v>0</v>
      </c>
      <c r="H1103" s="559"/>
    </row>
    <row r="1104" spans="2:8">
      <c r="B1104" s="252"/>
      <c r="C1104" s="733"/>
      <c r="D1104" s="352"/>
      <c r="E1104" s="457"/>
      <c r="F1104" s="559"/>
      <c r="G1104" s="559"/>
      <c r="H1104" s="559"/>
    </row>
    <row r="1105" spans="2:8" ht="40.5">
      <c r="B1105" s="252" t="s">
        <v>615</v>
      </c>
      <c r="C1105" s="693" t="s">
        <v>763</v>
      </c>
      <c r="D1105" s="352" t="s">
        <v>170</v>
      </c>
      <c r="E1105" s="352">
        <v>1</v>
      </c>
      <c r="F1105" s="385">
        <v>0</v>
      </c>
      <c r="G1105" s="559">
        <f>+E1105*F1105</f>
        <v>0</v>
      </c>
      <c r="H1105" s="559"/>
    </row>
    <row r="1106" spans="2:8">
      <c r="B1106" s="252"/>
      <c r="C1106" s="693"/>
      <c r="D1106" s="352"/>
      <c r="E1106" s="352"/>
      <c r="F1106" s="559"/>
      <c r="G1106" s="559"/>
      <c r="H1106" s="559"/>
    </row>
    <row r="1107" spans="2:8">
      <c r="B1107" s="252" t="s">
        <v>625</v>
      </c>
      <c r="C1107" s="693" t="s">
        <v>764</v>
      </c>
      <c r="D1107" s="352" t="s">
        <v>170</v>
      </c>
      <c r="E1107" s="352">
        <v>1</v>
      </c>
      <c r="F1107" s="385">
        <v>0</v>
      </c>
      <c r="G1107" s="559">
        <f>+E1107*F1107</f>
        <v>0</v>
      </c>
      <c r="H1107" s="559"/>
    </row>
    <row r="1108" spans="2:8">
      <c r="B1108" s="252"/>
      <c r="C1108" s="791"/>
      <c r="D1108" s="519"/>
      <c r="E1108" s="519"/>
      <c r="F1108" s="559"/>
      <c r="G1108" s="559"/>
      <c r="H1108" s="559"/>
    </row>
    <row r="1109" spans="2:8">
      <c r="B1109" s="252"/>
      <c r="C1109" s="803" t="s">
        <v>980</v>
      </c>
      <c r="D1109" s="557"/>
      <c r="E1109" s="557"/>
      <c r="F1109" s="584"/>
      <c r="G1109" s="568">
        <f>SUM(G1099:G1108)</f>
        <v>0</v>
      </c>
      <c r="H1109" s="533"/>
    </row>
    <row r="1110" spans="2:8">
      <c r="B1110" s="252"/>
      <c r="D1110" s="519"/>
      <c r="E1110" s="519"/>
      <c r="F1110" s="559"/>
      <c r="H1110" s="531"/>
    </row>
    <row r="1111" spans="2:8">
      <c r="B1111" s="252"/>
      <c r="C1111" s="796"/>
      <c r="D1111" s="519"/>
      <c r="E1111" s="519"/>
      <c r="F1111" s="559"/>
      <c r="G1111" s="568"/>
      <c r="H1111" s="531"/>
    </row>
    <row r="1112" spans="2:8">
      <c r="B1112" s="252"/>
      <c r="C1112" s="691"/>
      <c r="D1112" s="338"/>
      <c r="E1112" s="338"/>
      <c r="F1112" s="559"/>
      <c r="G1112" s="559"/>
      <c r="H1112" s="345"/>
    </row>
  </sheetData>
  <protectedRanges>
    <protectedRange sqref="G639" name="Obseg5_5_1_1_2_1_7_1_1"/>
    <protectedRange sqref="G663" name="Obseg5_5_1_1_2_1_8_1_1"/>
    <protectedRange sqref="E509:F510" name="Obseg5_6_7_1_1_1_1"/>
    <protectedRange sqref="G920" name="Obseg5_5_1_1_2_1_7_4_1"/>
    <protectedRange sqref="G927" name="Obseg5_5_1_1_2_1_8_4_1"/>
    <protectedRange sqref="E829:F831" name="Obseg5_6_7_1_1_4_1"/>
  </protectedRanges>
  <mergeCells count="40">
    <mergeCell ref="B39:G39"/>
    <mergeCell ref="C57:G57"/>
    <mergeCell ref="C58:G58"/>
    <mergeCell ref="C59:G59"/>
    <mergeCell ref="C47:G47"/>
    <mergeCell ref="C48:G48"/>
    <mergeCell ref="B40:G40"/>
    <mergeCell ref="B30:G30"/>
    <mergeCell ref="B31:G31"/>
    <mergeCell ref="K31:M31"/>
    <mergeCell ref="B32:G32"/>
    <mergeCell ref="K32:M32"/>
    <mergeCell ref="K33:M33"/>
    <mergeCell ref="B34:G34"/>
    <mergeCell ref="K34:M34"/>
    <mergeCell ref="B35:G35"/>
    <mergeCell ref="K35:M35"/>
    <mergeCell ref="B33:G33"/>
    <mergeCell ref="K36:M36"/>
    <mergeCell ref="B37:G37"/>
    <mergeCell ref="K37:M37"/>
    <mergeCell ref="B38:G38"/>
    <mergeCell ref="K38:M38"/>
    <mergeCell ref="B36:G36"/>
    <mergeCell ref="C61:G61"/>
    <mergeCell ref="K39:M39"/>
    <mergeCell ref="K41:M41"/>
    <mergeCell ref="B44:G44"/>
    <mergeCell ref="C60:G60"/>
    <mergeCell ref="C49:G49"/>
    <mergeCell ref="C50:G50"/>
    <mergeCell ref="C51:G51"/>
    <mergeCell ref="C52:G52"/>
    <mergeCell ref="C46:G46"/>
    <mergeCell ref="C45:G45"/>
    <mergeCell ref="C53:G53"/>
    <mergeCell ref="C54:G54"/>
    <mergeCell ref="C55:G55"/>
    <mergeCell ref="C56:G56"/>
    <mergeCell ref="K40:M40"/>
  </mergeCells>
  <phoneticPr fontId="33" type="noConversion"/>
  <pageMargins left="0.78740157480314965" right="0.39370078740157483" top="0.78740157480314965" bottom="0.39370078740157483" header="0.19685039370078741" footer="0.19685039370078741"/>
  <pageSetup paperSize="9" scale="76" orientation="portrait" r:id="rId1"/>
  <headerFooter>
    <oddHeader>&amp;L&amp;"Calibri,Regular"&amp;8
 24/7 DESIGN STUDIO d.o.o., 
Ob Vrševniku 6, 1225 Lukovica
info@247designstudio.eu
&amp;C&amp;"Calibri,Regular"&amp;8
&amp;A&amp;R&amp;G</oddHeader>
    <oddFooter>&amp;L&amp;"-,Regular"&amp;9PRENOVA CV DEM&amp;C&amp;"Calibri,Regular"&amp;9 160-22 / ARH / 5.4 / December 2024&amp;R&amp;"Calibri,Regular"&amp;9PREDRAČUN - STRAN &amp;P/&amp;N</oddFooter>
  </headerFooter>
  <rowBreaks count="39" manualBreakCount="39">
    <brk id="28" max="7" man="1"/>
    <brk id="63" max="7" man="1"/>
    <brk id="82" max="7" man="1"/>
    <brk id="118" max="7" man="1"/>
    <brk id="151" max="7" man="1"/>
    <brk id="194" max="7" man="1"/>
    <brk id="217" max="7" man="1"/>
    <brk id="242" max="7" man="1"/>
    <brk id="281" max="7" man="1"/>
    <brk id="330" max="7" man="1"/>
    <brk id="362" max="7" man="1"/>
    <brk id="393" max="7" man="1"/>
    <brk id="408" max="7" man="1"/>
    <brk id="439" max="7" man="1"/>
    <brk id="471" max="7" man="1"/>
    <brk id="488" max="8" man="1"/>
    <brk id="507" max="7" man="1"/>
    <brk id="511" max="7" man="1"/>
    <brk id="555" max="7" man="1"/>
    <brk id="574" max="7" man="1"/>
    <brk id="600" max="7" man="1"/>
    <brk id="628" max="7" man="1"/>
    <brk id="661" max="7" man="1"/>
    <brk id="681" max="7" man="1"/>
    <brk id="699" max="7" man="1"/>
    <brk id="746" max="7" man="1"/>
    <brk id="788" max="7" man="1"/>
    <brk id="832" max="7" man="1"/>
    <brk id="870" max="7" man="1"/>
    <brk id="909" max="7" man="1"/>
    <brk id="925" max="7" man="1"/>
    <brk id="943" max="7" man="1"/>
    <brk id="960" max="7" man="1"/>
    <brk id="987" max="7" man="1"/>
    <brk id="1020" max="7" man="1"/>
    <brk id="1044" max="7" man="1"/>
    <brk id="1060" max="7" man="1"/>
    <brk id="1070" max="7" man="1"/>
    <brk id="1096" max="7"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D1D0399593E12418FFFE18078934F25" ma:contentTypeVersion="3" ma:contentTypeDescription="Ustvari nov dokument." ma:contentTypeScope="" ma:versionID="e508597b487d91e127c27e906a65cc0a">
  <xsd:schema xmlns:xsd="http://www.w3.org/2001/XMLSchema" xmlns:xs="http://www.w3.org/2001/XMLSchema" xmlns:p="http://schemas.microsoft.com/office/2006/metadata/properties" xmlns:ns2="5482dfa2-bda2-4ae1-8c8b-81cab7de9d63" targetNamespace="http://schemas.microsoft.com/office/2006/metadata/properties" ma:root="true" ma:fieldsID="662d4c4bdca040c09bfc54b207d7059e" ns2:_="">
    <xsd:import namespace="5482dfa2-bda2-4ae1-8c8b-81cab7de9d6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82dfa2-bda2-4ae1-8c8b-81cab7de9d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9059D55-E0D1-4646-801E-F780BFA427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482dfa2-bda2-4ae1-8c8b-81cab7de9d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59D8C4-2CA1-47F9-8CE6-64D3F7BC14A3}">
  <ds:schemaRefs>
    <ds:schemaRef ds:uri="http://schemas.microsoft.com/sharepoint/v3/contenttype/forms"/>
  </ds:schemaRefs>
</ds:datastoreItem>
</file>

<file path=customXml/itemProps3.xml><?xml version="1.0" encoding="utf-8"?>
<ds:datastoreItem xmlns:ds="http://schemas.openxmlformats.org/officeDocument/2006/customXml" ds:itemID="{C4950BCF-8EA3-4882-B3EA-B8033206D6A0}">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5482dfa2-bda2-4ae1-8c8b-81cab7de9d63"/>
    <ds:schemaRef ds:uri="http://www.w3.org/XML/1998/namespace"/>
    <ds:schemaRef ds:uri="http://purl.org/dc/dcmitype/"/>
  </ds:schemaRefs>
</ds:datastoreItem>
</file>

<file path=docMetadata/LabelInfo.xml><?xml version="1.0" encoding="utf-8"?>
<clbl:labelList xmlns:clbl="http://schemas.microsoft.com/office/2020/mipLabelMetadata">
  <clbl:label id="{e23c8a5f-81a8-4a3d-9234-7241dc3be4eb}" enabled="0" method="" siteId="{e23c8a5f-81a8-4a3d-9234-7241dc3be4e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8</vt:i4>
      </vt:variant>
    </vt:vector>
  </HeadingPairs>
  <TitlesOfParts>
    <vt:vector size="13" baseType="lpstr">
      <vt:lpstr>TITLE PAGE</vt:lpstr>
      <vt:lpstr>REKAPITUALCIJA</vt:lpstr>
      <vt:lpstr>I. GOI DELA</vt:lpstr>
      <vt:lpstr>III. ELEKTRO INŠT</vt:lpstr>
      <vt:lpstr>IV. STROJNE INŠT</vt:lpstr>
      <vt:lpstr>'I. GOI DELA'!Področje_tiskanja</vt:lpstr>
      <vt:lpstr>'III. ELEKTRO INŠT'!Področje_tiskanja</vt:lpstr>
      <vt:lpstr>'IV. STROJNE INŠT'!Področje_tiskanja</vt:lpstr>
      <vt:lpstr>REKAPITUALCIJA!Področje_tiskanja</vt:lpstr>
      <vt:lpstr>'TITLE PAGE'!Področje_tiskanja</vt:lpstr>
      <vt:lpstr>'I. GOI DELA'!Tiskanje_naslovov</vt:lpstr>
      <vt:lpstr>'III. ELEKTRO INŠT'!Tiskanje_naslovov</vt:lpstr>
      <vt:lpstr>'IV. STROJNE INŠT'!Tiskanje_naslovov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David Kozamernik</dc:creator>
  <cp:lastModifiedBy>Natalija Krope</cp:lastModifiedBy>
  <cp:lastPrinted>2024-12-24T11:23:23Z</cp:lastPrinted>
  <dcterms:created xsi:type="dcterms:W3CDTF">2024-12-24T10:09:57Z</dcterms:created>
  <dcterms:modified xsi:type="dcterms:W3CDTF">2025-04-28T06:47:00Z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0x0101002D1D0399593E12418FFFE18078934F25</vt:lpwstr>
  </property>
  <property fmtid="{D5CDD505-2E9C-101B-9397-08002B2CF9AE}" pid="3" name="Order">
    <vt:r8>109300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